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tables/table19.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tables/table20.xml" ContentType="application/vnd.openxmlformats-officedocument.spreadsheetml.table+xml"/>
  <Override PartName="/xl/comments3.xml" ContentType="application/vnd.openxmlformats-officedocument.spreadsheetml.comments+xml"/>
  <Override PartName="/xl/threadedComments/threadedComment3.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xl/charts/chartEx1.xml" ContentType="application/vnd.ms-office.chartex+xml"/>
  <Override PartName="/xl/charts/chartEx2.xml" ContentType="application/vnd.ms-office.chartex+xml"/>
  <Override PartName="/xl/charts/colors10.xml" ContentType="application/vnd.ms-office.chartcolorstyle+xml"/>
  <Override PartName="/xl/charts/style10.xml" ContentType="application/vnd.ms-office.chartstyle+xml"/>
  <Override PartName="/xl/charts/colors2.xml" ContentType="application/vnd.ms-office.chartcolorstyle+xml"/>
  <Override PartName="/xl/charts/style2.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8"/>
  <workbookPr codeName="ThisWorkbook"/>
  <mc:AlternateContent xmlns:mc="http://schemas.openxmlformats.org/markup-compatibility/2006">
    <mc:Choice Requires="x15">
      <x15ac:absPath xmlns:x15ac="http://schemas.microsoft.com/office/spreadsheetml/2010/11/ac" url="https://carbontracker.sharepoint.com/sites/RandD/Shared Documents/Nature/Planet Tracker/Trackers/_Oceans/SIAG_Traceability/3_Outputs/2_Data/Models to publish/"/>
    </mc:Choice>
  </mc:AlternateContent>
  <xr:revisionPtr revIDLastSave="0" documentId="8_{F89192B1-0BDF-4E49-9BC2-B816AA04B159}" xr6:coauthVersionLast="47" xr6:coauthVersionMax="47" xr10:uidLastSave="{00000000-0000-0000-0000-000000000000}"/>
  <bookViews>
    <workbookView xWindow="-90" yWindow="-90" windowWidth="19380" windowHeight="10260" tabRatio="867" firstSheet="4" activeTab="4" xr2:uid="{6A8D2A04-7DE8-4B60-89AF-E9F173415A7B}"/>
  </bookViews>
  <sheets>
    <sheet name="ReadMe" sheetId="10" r:id="rId1"/>
    <sheet name="Controls&gt;" sheetId="5" state="hidden" r:id="rId2"/>
    <sheet name="Lists" sheetId="4" state="hidden" r:id="rId3"/>
    <sheet name="Country_List" sheetId="26" state="hidden" r:id="rId4"/>
    <sheet name="Summary" sheetId="53" r:id="rId5"/>
    <sheet name="Assessment&gt;" sheetId="52" r:id="rId6"/>
    <sheet name="Financial Materiality&gt;" sheetId="39" r:id="rId7"/>
    <sheet name="Financials" sheetId="49" r:id="rId8"/>
    <sheet name="Assumptions&gt;" sheetId="50" r:id="rId9"/>
    <sheet name="Notes" sheetId="51" state="hidden" r:id="rId10"/>
  </sheets>
  <definedNames>
    <definedName name="_xlnm._FilterDatabase" localSheetId="3" hidden="1">Country_List!$L$260:$Q$295</definedName>
    <definedName name="_xlnm._FilterDatabase" localSheetId="2" hidden="1">Lists!$A$1:$A$9</definedName>
    <definedName name="_xlchart.v5.0" hidden="1">Summary!$H$69:$H$72</definedName>
    <definedName name="_xlchart.v5.1" hidden="1">Summary!$I$69:$I$72</definedName>
    <definedName name="_xlchart.v5.2" hidden="1">Summary!$H$21:$H$42</definedName>
    <definedName name="_xlchart.v5.3" hidden="1">Summary!$I$21:$I$42</definedName>
    <definedName name="ac_to_ac">#REF!</definedName>
    <definedName name="ac_to_ft2">#REF!</definedName>
    <definedName name="ac_to_ha">#REF!</definedName>
    <definedName name="ac_to_in2">#REF!</definedName>
    <definedName name="ac_to_km2">#REF!</definedName>
    <definedName name="ac_to_m2">#REF!</definedName>
    <definedName name="ac_to_mi2">#REF!</definedName>
    <definedName name="Btu_to_Btu">#REF!</definedName>
    <definedName name="Btu_to_cal">#REF!</definedName>
    <definedName name="Btu_to_GJ">#REF!</definedName>
    <definedName name="Btu_to_GWh">#REF!</definedName>
    <definedName name="Btu_to_J">#REF!</definedName>
    <definedName name="Btu_to_kcal">#REF!</definedName>
    <definedName name="Btu_to_kJ">#REF!</definedName>
    <definedName name="Btu_to_kWh">#REF!</definedName>
    <definedName name="Btu_to_MJ">#REF!</definedName>
    <definedName name="Btu_to_MMBtu">#REF!</definedName>
    <definedName name="Btu_to_MWh">#REF!</definedName>
    <definedName name="Btu_to_therm">#REF!</definedName>
    <definedName name="cal_to_Btu">#REF!</definedName>
    <definedName name="cal_to_cal">#REF!</definedName>
    <definedName name="cal_to_GJ">#REF!</definedName>
    <definedName name="cal_to_GWh">#REF!</definedName>
    <definedName name="cal_to_J">#REF!</definedName>
    <definedName name="cal_to_kcal">#REF!</definedName>
    <definedName name="cal_to_kJ">#REF!</definedName>
    <definedName name="cal_to_kWh">#REF!</definedName>
    <definedName name="cal_to_MJ">#REF!</definedName>
    <definedName name="cal_to_MMBtu">#REF!</definedName>
    <definedName name="cal_to_MWh">#REF!</definedName>
    <definedName name="cal_to_therm">#REF!</definedName>
    <definedName name="cm_to_cm">#REF!</definedName>
    <definedName name="cm_to_ft">#REF!</definedName>
    <definedName name="cm_to_in">#REF!</definedName>
    <definedName name="cm_to_km">#REF!</definedName>
    <definedName name="cm_to_m">#REF!</definedName>
    <definedName name="cm_to_mi">#REF!</definedName>
    <definedName name="cm_to_mm">#REF!</definedName>
    <definedName name="cm_to_nm">#REF!</definedName>
    <definedName name="cm_to_ntm">#REF!</definedName>
    <definedName name="cm_to_pm">#REF!</definedName>
    <definedName name="cm_to_yd">#REF!</definedName>
    <definedName name="cm_to_μm">#REF!</definedName>
    <definedName name="CPI_Factors_XXXX">#REF!</definedName>
    <definedName name="cwt_to_cwt">#REF!</definedName>
    <definedName name="cwt_to_dg">#REF!</definedName>
    <definedName name="cwt_to_dkg">#REF!</definedName>
    <definedName name="cwt_to_Eg">#REF!</definedName>
    <definedName name="cwt_to_fg">#REF!</definedName>
    <definedName name="cwt_to_g">#REF!</definedName>
    <definedName name="cwt_to_Gg">#REF!</definedName>
    <definedName name="cwt_to_hg">#REF!</definedName>
    <definedName name="cwt_to_kg">#REF!</definedName>
    <definedName name="cwt_to_lb">#REF!</definedName>
    <definedName name="cwt_to_LnT">#REF!</definedName>
    <definedName name="cwt_to_mg">#REF!</definedName>
    <definedName name="cwt_to_ng">#REF!</definedName>
    <definedName name="cwt_to_oz">#REF!</definedName>
    <definedName name="cwt_to_Pg">#REF!</definedName>
    <definedName name="cwt_to_ShT">#REF!</definedName>
    <definedName name="cwt_to_t">#REF!</definedName>
    <definedName name="cwt_to_Tg">#REF!</definedName>
    <definedName name="cwt_to_UKst">#REF!</definedName>
    <definedName name="cwt_to_USst">#REF!</definedName>
    <definedName name="cwt_to_μg">#REF!</definedName>
    <definedName name="Data_Coverage">List_Data_Coverage_Options[Data Coverage]</definedName>
    <definedName name="Data_Types">List_Data_Type_Options[Data Type]</definedName>
    <definedName name="Data_Uses">List_Data_Use_Options[Data Use]</definedName>
    <definedName name="dg_to_cwt">#REF!</definedName>
    <definedName name="dg_to_dg">#REF!</definedName>
    <definedName name="dg_to_dkg">#REF!</definedName>
    <definedName name="dg_to_Eg">#REF!</definedName>
    <definedName name="dg_to_fg">#REF!</definedName>
    <definedName name="dg_to_g">#REF!</definedName>
    <definedName name="dg_to_Gg">#REF!</definedName>
    <definedName name="dg_to_hg">#REF!</definedName>
    <definedName name="dg_to_kg">#REF!</definedName>
    <definedName name="dg_to_lb">#REF!</definedName>
    <definedName name="dg_to_LnT">#REF!</definedName>
    <definedName name="dg_to_mg">#REF!</definedName>
    <definedName name="dg_to_ng">#REF!</definedName>
    <definedName name="dg_to_oz">#REF!</definedName>
    <definedName name="dg_to_Pg">#REF!</definedName>
    <definedName name="dg_to_ShT">#REF!</definedName>
    <definedName name="dg_to_t">#REF!</definedName>
    <definedName name="dg_to_Tg">#REF!</definedName>
    <definedName name="dg_to_UKst">#REF!</definedName>
    <definedName name="dg_to_USst">#REF!</definedName>
    <definedName name="dg_to_μg">#REF!</definedName>
    <definedName name="dkg_to_cwt">#REF!</definedName>
    <definedName name="dkg_to_dg">#REF!</definedName>
    <definedName name="dkg_to_dkg">#REF!</definedName>
    <definedName name="dkg_to_Eg">#REF!</definedName>
    <definedName name="dkg_to_fg">#REF!</definedName>
    <definedName name="dkg_to_g">#REF!</definedName>
    <definedName name="dkg_to_Gg">#REF!</definedName>
    <definedName name="dkg_to_hg">#REF!</definedName>
    <definedName name="dkg_to_kg">#REF!</definedName>
    <definedName name="dkg_to_lb">#REF!</definedName>
    <definedName name="dkg_to_LnT">#REF!</definedName>
    <definedName name="dkg_to_mg">#REF!</definedName>
    <definedName name="dkg_to_ng">#REF!</definedName>
    <definedName name="dkg_to_oz">#REF!</definedName>
    <definedName name="dkg_to_Pg">#REF!</definedName>
    <definedName name="dkg_to_ShT">#REF!</definedName>
    <definedName name="dkg_to_t">#REF!</definedName>
    <definedName name="dkg_to_Tg">#REF!</definedName>
    <definedName name="dkg_to_UKst">#REF!</definedName>
    <definedName name="dkg_to_USst">#REF!</definedName>
    <definedName name="dkg_to_μg">#REF!</definedName>
    <definedName name="Doc_Formats">List_Doc_Format_Types[Doc Format]</definedName>
    <definedName name="Document_Types">List_Document_Type_Options[Document Type]</definedName>
    <definedName name="dy_to_dy">#REF!</definedName>
    <definedName name="dy_to_fs">#REF!</definedName>
    <definedName name="dy_to_hr">#REF!</definedName>
    <definedName name="dy_to_min">#REF!</definedName>
    <definedName name="dy_to_ms">#REF!</definedName>
    <definedName name="dy_to_ns">#REF!</definedName>
    <definedName name="dy_to_ps">#REF!</definedName>
    <definedName name="dy_to_s">#REF!</definedName>
    <definedName name="dy_to_wk">#REF!</definedName>
    <definedName name="dy_to_yr">#REF!</definedName>
    <definedName name="dy_to_μs">#REF!</definedName>
    <definedName name="Eg_to_cwt">#REF!</definedName>
    <definedName name="Eg_to_dg">#REF!</definedName>
    <definedName name="Eg_to_dkg">#REF!</definedName>
    <definedName name="Eg_to_Eg">#REF!</definedName>
    <definedName name="Eg_to_fg">#REF!</definedName>
    <definedName name="Eg_to_g">#REF!</definedName>
    <definedName name="Eg_to_Gg">#REF!</definedName>
    <definedName name="Eg_to_hg">#REF!</definedName>
    <definedName name="Eg_to_kg">#REF!</definedName>
    <definedName name="Eg_to_lb">#REF!</definedName>
    <definedName name="Eg_to_LnT">#REF!</definedName>
    <definedName name="Eg_to_mg">#REF!</definedName>
    <definedName name="Eg_to_ng">#REF!</definedName>
    <definedName name="Eg_to_oz">#REF!</definedName>
    <definedName name="Eg_to_Pg">#REF!</definedName>
    <definedName name="Eg_to_ShT">#REF!</definedName>
    <definedName name="Eg_to_t">#REF!</definedName>
    <definedName name="Eg_to_Tg">#REF!</definedName>
    <definedName name="Eg_to_UKst">#REF!</definedName>
    <definedName name="Eg_to_USst">#REF!</definedName>
    <definedName name="Eg_to_μg">#REF!</definedName>
    <definedName name="fg_to_cwt">#REF!</definedName>
    <definedName name="fg_to_dg">#REF!</definedName>
    <definedName name="fg_to_dkg">#REF!</definedName>
    <definedName name="fg_to_Eg">#REF!</definedName>
    <definedName name="fg_to_fg">#REF!</definedName>
    <definedName name="fg_to_g">#REF!</definedName>
    <definedName name="fg_to_Gg">#REF!</definedName>
    <definedName name="fg_to_hg">#REF!</definedName>
    <definedName name="fg_to_kg">#REF!</definedName>
    <definedName name="fg_to_lb">#REF!</definedName>
    <definedName name="fg_to_LnT">#REF!</definedName>
    <definedName name="fg_to_mg">#REF!</definedName>
    <definedName name="fg_to_ng">#REF!</definedName>
    <definedName name="fg_to_oz">#REF!</definedName>
    <definedName name="fg_to_Pg">#REF!</definedName>
    <definedName name="fg_to_ShT">#REF!</definedName>
    <definedName name="fg_to_t">#REF!</definedName>
    <definedName name="fg_to_Tg">#REF!</definedName>
    <definedName name="fg_to_UKst">#REF!</definedName>
    <definedName name="fg_to_USst">#REF!</definedName>
    <definedName name="fg_to_μg">#REF!</definedName>
    <definedName name="fs_to_dy">#REF!</definedName>
    <definedName name="fs_to_fs">#REF!</definedName>
    <definedName name="fs_to_hr">#REF!</definedName>
    <definedName name="fs_to_min">#REF!</definedName>
    <definedName name="fs_to_ms">#REF!</definedName>
    <definedName name="fs_to_ns">#REF!</definedName>
    <definedName name="fs_to_ps">#REF!</definedName>
    <definedName name="fs_to_s">#REF!</definedName>
    <definedName name="fs_to_wk">#REF!</definedName>
    <definedName name="fs_to_yr">#REF!</definedName>
    <definedName name="fs_to_μs">#REF!</definedName>
    <definedName name="ft_to_cm">#REF!</definedName>
    <definedName name="ft_to_ft">#REF!</definedName>
    <definedName name="ft_to_in">#REF!</definedName>
    <definedName name="ft_to_km">#REF!</definedName>
    <definedName name="ft_to_m">#REF!</definedName>
    <definedName name="ft_to_mi">#REF!</definedName>
    <definedName name="ft_to_mm">#REF!</definedName>
    <definedName name="ft_to_nm">#REF!</definedName>
    <definedName name="ft_to_ntm">#REF!</definedName>
    <definedName name="ft_to_pm">#REF!</definedName>
    <definedName name="ft_to_yd">#REF!</definedName>
    <definedName name="ft_to_μm">#REF!</definedName>
    <definedName name="ft2_to_ac">#REF!</definedName>
    <definedName name="ft2_to_ft2">#REF!</definedName>
    <definedName name="ft2_to_ha">#REF!</definedName>
    <definedName name="ft2_to_in2">#REF!</definedName>
    <definedName name="ft2_to_km2">#REF!</definedName>
    <definedName name="ft2_to_m2">#REF!</definedName>
    <definedName name="ft2_to_mi2">#REF!</definedName>
    <definedName name="ft3_to_ft3">#REF!</definedName>
    <definedName name="ft3_to_Gl">#REF!</definedName>
    <definedName name="ft3_to_in3">#REF!</definedName>
    <definedName name="ft3_to_km3">#REF!</definedName>
    <definedName name="ft3_to_l">#REF!</definedName>
    <definedName name="ft3_to_m3">#REF!</definedName>
    <definedName name="ft3_to_mi3">#REF!</definedName>
    <definedName name="ft3_to_Ml">#REF!</definedName>
    <definedName name="ft3_to_Obbl">#REF!</definedName>
    <definedName name="ft3_to_UKbbl">#REF!</definedName>
    <definedName name="ft3_to_UKgal">#REF!</definedName>
    <definedName name="ft3_to_UKpt">#REF!</definedName>
    <definedName name="ft3_to_USbbl">#REF!</definedName>
    <definedName name="ft3_to_USgal">#REF!</definedName>
    <definedName name="ft3_to_USpt">#REF!</definedName>
    <definedName name="g_to_cwt">#REF!</definedName>
    <definedName name="g_to_dg">#REF!</definedName>
    <definedName name="g_to_dkg">#REF!</definedName>
    <definedName name="g_to_Eg">#REF!</definedName>
    <definedName name="g_to_fg">#REF!</definedName>
    <definedName name="g_to_g">#REF!</definedName>
    <definedName name="g_to_Gg">#REF!</definedName>
    <definedName name="g_to_hg">#REF!</definedName>
    <definedName name="g_to_kg">#REF!</definedName>
    <definedName name="g_to_lb">#REF!</definedName>
    <definedName name="g_to_LnT">#REF!</definedName>
    <definedName name="g_to_mg">#REF!</definedName>
    <definedName name="g_to_ng">#REF!</definedName>
    <definedName name="g_to_oz">#REF!</definedName>
    <definedName name="g_to_Pg">#REF!</definedName>
    <definedName name="g_to_ShT">#REF!</definedName>
    <definedName name="g_to_t">#REF!</definedName>
    <definedName name="g_to_Tg">#REF!</definedName>
    <definedName name="g_to_UKst">#REF!</definedName>
    <definedName name="g_to_USst">#REF!</definedName>
    <definedName name="g_to_μg">#REF!</definedName>
    <definedName name="Geographies">List_Geography_Options[Geography]</definedName>
    <definedName name="Gg_to_cwt">#REF!</definedName>
    <definedName name="Gg_to_dg">#REF!</definedName>
    <definedName name="Gg_to_dkg">#REF!</definedName>
    <definedName name="Gg_to_Eg">#REF!</definedName>
    <definedName name="Gg_to_fg">#REF!</definedName>
    <definedName name="Gg_to_g">#REF!</definedName>
    <definedName name="Gg_to_Gg">#REF!</definedName>
    <definedName name="Gg_to_hg">#REF!</definedName>
    <definedName name="Gg_to_kg">#REF!</definedName>
    <definedName name="Gg_to_lb">#REF!</definedName>
    <definedName name="Gg_to_LnT">#REF!</definedName>
    <definedName name="Gg_to_mg">#REF!</definedName>
    <definedName name="Gg_to_ng">#REF!</definedName>
    <definedName name="Gg_to_oz">#REF!</definedName>
    <definedName name="Gg_to_Pg">#REF!</definedName>
    <definedName name="Gg_to_ShT">#REF!</definedName>
    <definedName name="Gg_to_t">#REF!</definedName>
    <definedName name="Gg_to_Tg">#REF!</definedName>
    <definedName name="Gg_to_UKst">#REF!</definedName>
    <definedName name="Gg_to_USst">#REF!</definedName>
    <definedName name="Gg_to_μg">#REF!</definedName>
    <definedName name="GJ_to_Btu">#REF!</definedName>
    <definedName name="GJ_to_cal">#REF!</definedName>
    <definedName name="GJ_to_GJ">#REF!</definedName>
    <definedName name="GJ_to_GWh">#REF!</definedName>
    <definedName name="GJ_to_J">#REF!</definedName>
    <definedName name="GJ_to_kcal">#REF!</definedName>
    <definedName name="GJ_to_kJ">#REF!</definedName>
    <definedName name="GJ_to_kWh">#REF!</definedName>
    <definedName name="GJ_to_MJ">#REF!</definedName>
    <definedName name="GJ_to_MMBtu">#REF!</definedName>
    <definedName name="GJ_to_MWh">#REF!</definedName>
    <definedName name="GJ_to_therm">#REF!</definedName>
    <definedName name="Gl_to_ft3">#REF!</definedName>
    <definedName name="Gl_to_Gl">#REF!</definedName>
    <definedName name="Gl_to_in3">#REF!</definedName>
    <definedName name="Gl_to_km3">#REF!</definedName>
    <definedName name="Gl_to_l">#REF!</definedName>
    <definedName name="Gl_to_m3">#REF!</definedName>
    <definedName name="Gl_to_mi3">#REF!</definedName>
    <definedName name="Gl_to_Ml">#REF!</definedName>
    <definedName name="Gl_to_Obbl">#REF!</definedName>
    <definedName name="Gl_to_UKbbl">#REF!</definedName>
    <definedName name="Gl_to_UKgal">#REF!</definedName>
    <definedName name="Gl_to_UKpt">#REF!</definedName>
    <definedName name="Gl_to_USbbl">#REF!</definedName>
    <definedName name="Gl_to_USgal">#REF!</definedName>
    <definedName name="Gl_to_USpt">#REF!</definedName>
    <definedName name="GWh_to_Btu">#REF!</definedName>
    <definedName name="GWh_to_cal">#REF!</definedName>
    <definedName name="GWh_to_GJ">#REF!</definedName>
    <definedName name="GWh_to_GWh">#REF!</definedName>
    <definedName name="GWh_to_J">#REF!</definedName>
    <definedName name="GWh_to_kcal">#REF!</definedName>
    <definedName name="GWh_to_kJ">#REF!</definedName>
    <definedName name="GWh_to_kWh">#REF!</definedName>
    <definedName name="GWh_to_MJ">#REF!</definedName>
    <definedName name="GWh_to_MMBtu">#REF!</definedName>
    <definedName name="GWh_to_MWh">#REF!</definedName>
    <definedName name="GWh_to_therm">#REF!</definedName>
    <definedName name="ha_to_ac">#REF!</definedName>
    <definedName name="ha_to_ft2">#REF!</definedName>
    <definedName name="ha_to_ha">#REF!</definedName>
    <definedName name="ha_to_in2">#REF!</definedName>
    <definedName name="ha_to_km2">#REF!</definedName>
    <definedName name="ha_to_m2">#REF!</definedName>
    <definedName name="ha_to_mi2">#REF!</definedName>
    <definedName name="hg_to_cwt">#REF!</definedName>
    <definedName name="hg_to_dg">#REF!</definedName>
    <definedName name="hg_to_dkg">#REF!</definedName>
    <definedName name="hg_to_Eg">#REF!</definedName>
    <definedName name="hg_to_fg">#REF!</definedName>
    <definedName name="hg_to_g">#REF!</definedName>
    <definedName name="hg_to_Gg">#REF!</definedName>
    <definedName name="hg_to_hg">#REF!</definedName>
    <definedName name="hg_to_kg">#REF!</definedName>
    <definedName name="hg_to_lb">#REF!</definedName>
    <definedName name="hg_to_LnT">#REF!</definedName>
    <definedName name="hg_to_mg">#REF!</definedName>
    <definedName name="hg_to_ng">#REF!</definedName>
    <definedName name="hg_to_oz">#REF!</definedName>
    <definedName name="hg_to_Pg">#REF!</definedName>
    <definedName name="hg_to_ShT">#REF!</definedName>
    <definedName name="hg_to_t">#REF!</definedName>
    <definedName name="hg_to_Tg">#REF!</definedName>
    <definedName name="hg_to_UKst">#REF!</definedName>
    <definedName name="hg_to_USst">#REF!</definedName>
    <definedName name="hg_to_μg">#REF!</definedName>
    <definedName name="hr_to_dy">#REF!</definedName>
    <definedName name="hr_to_fs">#REF!</definedName>
    <definedName name="hr_to_hr">#REF!</definedName>
    <definedName name="hr_to_min">#REF!</definedName>
    <definedName name="hr_to_ms">#REF!</definedName>
    <definedName name="hr_to_ns">#REF!</definedName>
    <definedName name="hr_to_ps">#REF!</definedName>
    <definedName name="hr_to_s">#REF!</definedName>
    <definedName name="hr_to_wk">#REF!</definedName>
    <definedName name="hr_to_yr">#REF!</definedName>
    <definedName name="hr_to_μs">#REF!</definedName>
    <definedName name="I_CPI_Factors_XXXX">#REF!</definedName>
    <definedName name="in_to_cm">#REF!</definedName>
    <definedName name="in_to_ft">#REF!</definedName>
    <definedName name="in_to_in">#REF!</definedName>
    <definedName name="in_to_km">#REF!</definedName>
    <definedName name="in_to_m">#REF!</definedName>
    <definedName name="in_to_mi">#REF!</definedName>
    <definedName name="in_to_mm">#REF!</definedName>
    <definedName name="in_to_nm">#REF!</definedName>
    <definedName name="in_to_ntm">#REF!</definedName>
    <definedName name="in_to_pm">#REF!</definedName>
    <definedName name="in_to_yd">#REF!</definedName>
    <definedName name="in_to_μm">#REF!</definedName>
    <definedName name="in2_to_ac">#REF!</definedName>
    <definedName name="in2_to_ft2">#REF!</definedName>
    <definedName name="in2_to_ha">#REF!</definedName>
    <definedName name="in2_to_in2">#REF!</definedName>
    <definedName name="in2_to_km2">#REF!</definedName>
    <definedName name="in2_to_m2">#REF!</definedName>
    <definedName name="in2_to_mi2">#REF!</definedName>
    <definedName name="in3_to_ft3">#REF!</definedName>
    <definedName name="in3_to_Gl">#REF!</definedName>
    <definedName name="in3_to_in3">#REF!</definedName>
    <definedName name="in3_to_km3">#REF!</definedName>
    <definedName name="in3_to_l">#REF!</definedName>
    <definedName name="in3_to_m3">#REF!</definedName>
    <definedName name="in3_to_mi3">#REF!</definedName>
    <definedName name="in3_to_Ml">#REF!</definedName>
    <definedName name="in3_to_Obbl">#REF!</definedName>
    <definedName name="in3_to_UKbbl">#REF!</definedName>
    <definedName name="in3_to_UKgal">#REF!</definedName>
    <definedName name="in3_to_UKpt">#REF!</definedName>
    <definedName name="in3_to_USbbl">#REF!</definedName>
    <definedName name="in3_to_USgal">#REF!</definedName>
    <definedName name="in3_to_USpt">#REF!</definedName>
    <definedName name="J_to_Btu">#REF!</definedName>
    <definedName name="J_to_cal">#REF!</definedName>
    <definedName name="J_to_GJ">#REF!</definedName>
    <definedName name="J_to_GWh">#REF!</definedName>
    <definedName name="J_to_J">#REF!</definedName>
    <definedName name="J_to_kcal">#REF!</definedName>
    <definedName name="J_to_kJ">#REF!</definedName>
    <definedName name="J_to_kWh">#REF!</definedName>
    <definedName name="J_to_MJ">#REF!</definedName>
    <definedName name="J_to_MMBtu">#REF!</definedName>
    <definedName name="J_to_MWh">#REF!</definedName>
    <definedName name="J_to_therm">#REF!</definedName>
    <definedName name="kcal_to_Btu">#REF!</definedName>
    <definedName name="kcal_to_cal">#REF!</definedName>
    <definedName name="kcal_to_GJ">#REF!</definedName>
    <definedName name="kcal_to_GWh">#REF!</definedName>
    <definedName name="kcal_to_J">#REF!</definedName>
    <definedName name="kcal_to_kcal">#REF!</definedName>
    <definedName name="kcal_to_kJ">#REF!</definedName>
    <definedName name="kcal_to_kWh">#REF!</definedName>
    <definedName name="kcal_to_MJ">#REF!</definedName>
    <definedName name="kcal_to_MMBtu">#REF!</definedName>
    <definedName name="kcal_to_MWh">#REF!</definedName>
    <definedName name="kcal_to_therm">#REF!</definedName>
    <definedName name="kg_to_cwt">#REF!</definedName>
    <definedName name="kg_to_dg">#REF!</definedName>
    <definedName name="kg_to_dkg">#REF!</definedName>
    <definedName name="kg_to_Eg">#REF!</definedName>
    <definedName name="kg_to_fg">#REF!</definedName>
    <definedName name="kg_to_g">#REF!</definedName>
    <definedName name="kg_to_Gg">#REF!</definedName>
    <definedName name="kg_to_hg">#REF!</definedName>
    <definedName name="kg_to_kg">#REF!</definedName>
    <definedName name="kg_to_lb">#REF!</definedName>
    <definedName name="kg_to_LnT">#REF!</definedName>
    <definedName name="kg_to_mg">#REF!</definedName>
    <definedName name="kg_to_ng">#REF!</definedName>
    <definedName name="kg_to_oz">#REF!</definedName>
    <definedName name="kg_to_Pg">#REF!</definedName>
    <definedName name="kg_to_ShT">#REF!</definedName>
    <definedName name="kg_to_t">#REF!</definedName>
    <definedName name="kg_to_Tg">#REF!</definedName>
    <definedName name="kg_to_UKst">#REF!</definedName>
    <definedName name="kg_to_USst">#REF!</definedName>
    <definedName name="kg_to_μg">#REF!</definedName>
    <definedName name="kJ_to_Btu">#REF!</definedName>
    <definedName name="kJ_to_cal">#REF!</definedName>
    <definedName name="kJ_to_GJ">#REF!</definedName>
    <definedName name="kJ_to_GWh">#REF!</definedName>
    <definedName name="kJ_to_J">#REF!</definedName>
    <definedName name="kJ_to_kcal">#REF!</definedName>
    <definedName name="kJ_to_kJ">#REF!</definedName>
    <definedName name="kJ_to_kWh">#REF!</definedName>
    <definedName name="kJ_to_MJ">#REF!</definedName>
    <definedName name="kJ_to_MMBtu">#REF!</definedName>
    <definedName name="kJ_to_MWh">#REF!</definedName>
    <definedName name="kJ_to_therm">#REF!</definedName>
    <definedName name="km_to_cm">#REF!</definedName>
    <definedName name="km_to_ft">#REF!</definedName>
    <definedName name="km_to_in">#REF!</definedName>
    <definedName name="km_to_km">#REF!</definedName>
    <definedName name="km_to_m">#REF!</definedName>
    <definedName name="km_to_mi">#REF!</definedName>
    <definedName name="km_to_mm">#REF!</definedName>
    <definedName name="km_to_nm">#REF!</definedName>
    <definedName name="km_to_ntm">#REF!</definedName>
    <definedName name="km_to_pm">#REF!</definedName>
    <definedName name="km_to_yd">#REF!</definedName>
    <definedName name="km_to_μm">#REF!</definedName>
    <definedName name="km2_to_ac">#REF!</definedName>
    <definedName name="km2_to_ft2">#REF!</definedName>
    <definedName name="km2_to_ha">#REF!</definedName>
    <definedName name="km2_to_in2">#REF!</definedName>
    <definedName name="km2_to_km2">#REF!</definedName>
    <definedName name="km2_to_m2">#REF!</definedName>
    <definedName name="km2_to_mi2">#REF!</definedName>
    <definedName name="km3_to_ft3">#REF!</definedName>
    <definedName name="km3_to_Gl">#REF!</definedName>
    <definedName name="km3_to_in3">#REF!</definedName>
    <definedName name="km3_to_km3">#REF!</definedName>
    <definedName name="km3_to_l">#REF!</definedName>
    <definedName name="km3_to_m3">#REF!</definedName>
    <definedName name="km3_to_mi3">#REF!</definedName>
    <definedName name="km3_to_Ml">#REF!</definedName>
    <definedName name="km3_to_Obbl">#REF!</definedName>
    <definedName name="km3_to_UKbbl">#REF!</definedName>
    <definedName name="km3_to_UKgal">#REF!</definedName>
    <definedName name="km3_to_UKpt">#REF!</definedName>
    <definedName name="km3_to_USbbl">#REF!</definedName>
    <definedName name="km3_to_USgal">#REF!</definedName>
    <definedName name="km3_to_USpt">#REF!</definedName>
    <definedName name="kWh_to_Btu">#REF!</definedName>
    <definedName name="kWh_to_cal">#REF!</definedName>
    <definedName name="kWh_to_GJ">#REF!</definedName>
    <definedName name="kWh_to_GWh">#REF!</definedName>
    <definedName name="kWh_to_J">#REF!</definedName>
    <definedName name="kWh_to_kcal">#REF!</definedName>
    <definedName name="kWh_to_kJ">#REF!</definedName>
    <definedName name="kWh_to_kWh">#REF!</definedName>
    <definedName name="kWh_to_MJ">#REF!</definedName>
    <definedName name="kWh_to_MMBtu">#REF!</definedName>
    <definedName name="kWh_to_MWh">#REF!</definedName>
    <definedName name="kWh_to_therm">#REF!</definedName>
    <definedName name="l_to_ft3">#REF!</definedName>
    <definedName name="l_to_Gl">#REF!</definedName>
    <definedName name="l_to_in3">#REF!</definedName>
    <definedName name="l_to_km3">#REF!</definedName>
    <definedName name="l_to_l">#REF!</definedName>
    <definedName name="l_to_m3">#REF!</definedName>
    <definedName name="l_to_mi3">#REF!</definedName>
    <definedName name="l_to_Ml">#REF!</definedName>
    <definedName name="l_to_Obbl">#REF!</definedName>
    <definedName name="l_to_UKbbl">#REF!</definedName>
    <definedName name="l_to_UKgal">#REF!</definedName>
    <definedName name="l_to_UKpt">#REF!</definedName>
    <definedName name="l_to_USbbl">#REF!</definedName>
    <definedName name="l_to_USgal">#REF!</definedName>
    <definedName name="l_to_USpt">#REF!</definedName>
    <definedName name="lb_to_cwt">#REF!</definedName>
    <definedName name="lb_to_dg">#REF!</definedName>
    <definedName name="lb_to_dkg">#REF!</definedName>
    <definedName name="lb_to_Eg">#REF!</definedName>
    <definedName name="lb_to_fg">#REF!</definedName>
    <definedName name="lb_to_g">#REF!</definedName>
    <definedName name="lb_to_Gg">#REF!</definedName>
    <definedName name="lb_to_hg">#REF!</definedName>
    <definedName name="lb_to_kg">#REF!</definedName>
    <definedName name="lb_to_lb">#REF!</definedName>
    <definedName name="lb_to_LnT">#REF!</definedName>
    <definedName name="lb_to_mg">#REF!</definedName>
    <definedName name="lb_to_ng">#REF!</definedName>
    <definedName name="lb_to_oz">#REF!</definedName>
    <definedName name="lb_to_Pg">#REF!</definedName>
    <definedName name="lb_to_ShT">#REF!</definedName>
    <definedName name="lb_to_t">#REF!</definedName>
    <definedName name="lb_to_Tg">#REF!</definedName>
    <definedName name="lb_to_UKst">#REF!</definedName>
    <definedName name="lb_to_USst">#REF!</definedName>
    <definedName name="lb_to_μg">#REF!</definedName>
    <definedName name="LnT_to_cwt">#REF!</definedName>
    <definedName name="LnT_to_dg">#REF!</definedName>
    <definedName name="LnT_to_dkg">#REF!</definedName>
    <definedName name="LnT_to_Eg">#REF!</definedName>
    <definedName name="LnT_to_fg">#REF!</definedName>
    <definedName name="LnT_to_g">#REF!</definedName>
    <definedName name="LnT_to_Gg">#REF!</definedName>
    <definedName name="LnT_to_hg">#REF!</definedName>
    <definedName name="LnT_to_kg">#REF!</definedName>
    <definedName name="LnT_to_lb">#REF!</definedName>
    <definedName name="LnT_to_LnT">#REF!</definedName>
    <definedName name="LnT_to_mg">#REF!</definedName>
    <definedName name="LnT_to_ng">#REF!</definedName>
    <definedName name="LnT_to_oz">#REF!</definedName>
    <definedName name="LnT_to_Pg">#REF!</definedName>
    <definedName name="LnT_to_ShT">#REF!</definedName>
    <definedName name="LnT_to_t">#REF!</definedName>
    <definedName name="LnT_to_Tg">#REF!</definedName>
    <definedName name="LnT_to_UKst">#REF!</definedName>
    <definedName name="LnT_to_USst">#REF!</definedName>
    <definedName name="LnT_to_μg">#REF!</definedName>
    <definedName name="m_to_cm">#REF!</definedName>
    <definedName name="m_to_ft">#REF!</definedName>
    <definedName name="m_to_in">#REF!</definedName>
    <definedName name="m_to_km">#REF!</definedName>
    <definedName name="m_to_m">#REF!</definedName>
    <definedName name="m_to_mi">#REF!</definedName>
    <definedName name="m_to_mm">#REF!</definedName>
    <definedName name="m_to_nm">#REF!</definedName>
    <definedName name="m_to_ntm">#REF!</definedName>
    <definedName name="m_to_pm">#REF!</definedName>
    <definedName name="m_to_yd">#REF!</definedName>
    <definedName name="m_to_μm">#REF!</definedName>
    <definedName name="m2_to_ac">#REF!</definedName>
    <definedName name="m2_to_ft2">#REF!</definedName>
    <definedName name="m2_to_ha">#REF!</definedName>
    <definedName name="m2_to_in2">#REF!</definedName>
    <definedName name="m2_to_km2">#REF!</definedName>
    <definedName name="m2_to_m2">#REF!</definedName>
    <definedName name="m2_to_mi2">#REF!</definedName>
    <definedName name="m3_to_ft3">#REF!</definedName>
    <definedName name="m3_to_Gl">#REF!</definedName>
    <definedName name="m3_to_in3">#REF!</definedName>
    <definedName name="m3_to_km3">#REF!</definedName>
    <definedName name="m3_to_l">#REF!</definedName>
    <definedName name="m3_to_m3">#REF!</definedName>
    <definedName name="m3_to_mi3">#REF!</definedName>
    <definedName name="m3_to_Ml">#REF!</definedName>
    <definedName name="m3_to_Obbl">#REF!</definedName>
    <definedName name="m3_to_UKbbl">#REF!</definedName>
    <definedName name="m3_to_UKgal">#REF!</definedName>
    <definedName name="m3_to_UKpt">#REF!</definedName>
    <definedName name="m3_to_USbbl">#REF!</definedName>
    <definedName name="m3_to_USgal">#REF!</definedName>
    <definedName name="m3_to_USpt">#REF!</definedName>
    <definedName name="Methods">List_Method_Category[Method Category]</definedName>
    <definedName name="mg_to_cwt">#REF!</definedName>
    <definedName name="mg_to_dg">#REF!</definedName>
    <definedName name="mg_to_dkg">#REF!</definedName>
    <definedName name="mg_to_Eg">#REF!</definedName>
    <definedName name="mg_to_fg">#REF!</definedName>
    <definedName name="mg_to_g">#REF!</definedName>
    <definedName name="mg_to_Gg">#REF!</definedName>
    <definedName name="mg_to_hg">#REF!</definedName>
    <definedName name="mg_to_kg">#REF!</definedName>
    <definedName name="mg_to_lb">#REF!</definedName>
    <definedName name="mg_to_LnT">#REF!</definedName>
    <definedName name="mg_to_mg">#REF!</definedName>
    <definedName name="mg_to_ng">#REF!</definedName>
    <definedName name="mg_to_oz">#REF!</definedName>
    <definedName name="mg_to_Pg">#REF!</definedName>
    <definedName name="mg_to_ShT">#REF!</definedName>
    <definedName name="mg_to_t">#REF!</definedName>
    <definedName name="mg_to_Tg">#REF!</definedName>
    <definedName name="mg_to_UKst">#REF!</definedName>
    <definedName name="mg_to_USst">#REF!</definedName>
    <definedName name="mg_to_μg">#REF!</definedName>
    <definedName name="mi_to_cm">#REF!</definedName>
    <definedName name="mi_to_ft">#REF!</definedName>
    <definedName name="mi_to_in">#REF!</definedName>
    <definedName name="mi_to_km">#REF!</definedName>
    <definedName name="mi_to_m">#REF!</definedName>
    <definedName name="mi_to_mi">#REF!</definedName>
    <definedName name="mi_to_mm">#REF!</definedName>
    <definedName name="mi_to_nm">#REF!</definedName>
    <definedName name="mi_to_ntm">#REF!</definedName>
    <definedName name="mi_to_pm">#REF!</definedName>
    <definedName name="mi_to_yd">#REF!</definedName>
    <definedName name="mi_to_μm">#REF!</definedName>
    <definedName name="mi2_to_ac">#REF!</definedName>
    <definedName name="mi2_to_ft2">#REF!</definedName>
    <definedName name="mi2_to_ha">#REF!</definedName>
    <definedName name="mi2_to_in2">#REF!</definedName>
    <definedName name="mi2_to_km2">#REF!</definedName>
    <definedName name="mi2_to_m2">#REF!</definedName>
    <definedName name="mi2_to_mi2">#REF!</definedName>
    <definedName name="mi3_to_ft3">#REF!</definedName>
    <definedName name="mi3_to_Gl">#REF!</definedName>
    <definedName name="mi3_to_in3">#REF!</definedName>
    <definedName name="mi3_to_km3">#REF!</definedName>
    <definedName name="mi3_to_l">#REF!</definedName>
    <definedName name="mi3_to_m3">#REF!</definedName>
    <definedName name="mi3_to_mi3">#REF!</definedName>
    <definedName name="mi3_to_Ml">#REF!</definedName>
    <definedName name="mi3_to_Obbl">#REF!</definedName>
    <definedName name="mi3_to_UKbbl">#REF!</definedName>
    <definedName name="mi3_to_UKgal">#REF!</definedName>
    <definedName name="mi3_to_UKpt">#REF!</definedName>
    <definedName name="mi3_to_USbbl">#REF!</definedName>
    <definedName name="mi3_to_USgal">#REF!</definedName>
    <definedName name="mi3_to_USpt">#REF!</definedName>
    <definedName name="min_to_dy">#REF!</definedName>
    <definedName name="min_to_fs">#REF!</definedName>
    <definedName name="min_to_hr">#REF!</definedName>
    <definedName name="min_to_min">#REF!</definedName>
    <definedName name="min_to_ms">#REF!</definedName>
    <definedName name="min_to_ns">#REF!</definedName>
    <definedName name="min_to_ps">#REF!</definedName>
    <definedName name="min_to_s">#REF!</definedName>
    <definedName name="min_to_wk">#REF!</definedName>
    <definedName name="min_to_yr">#REF!</definedName>
    <definedName name="min_to_μs">#REF!</definedName>
    <definedName name="MJ_to_Btu">#REF!</definedName>
    <definedName name="MJ_to_cal">#REF!</definedName>
    <definedName name="MJ_to_GJ">#REF!</definedName>
    <definedName name="MJ_to_GWh">#REF!</definedName>
    <definedName name="MJ_to_J">#REF!</definedName>
    <definedName name="MJ_to_kcal">#REF!</definedName>
    <definedName name="MJ_to_kJ">#REF!</definedName>
    <definedName name="MJ_to_kWh">#REF!</definedName>
    <definedName name="MJ_to_MJ">#REF!</definedName>
    <definedName name="MJ_to_MMBtu">#REF!</definedName>
    <definedName name="MJ_to_MWh">#REF!</definedName>
    <definedName name="MJ_to_therm">#REF!</definedName>
    <definedName name="Ml_to_ft3">#REF!</definedName>
    <definedName name="Ml_to_Gl">#REF!</definedName>
    <definedName name="Ml_to_in3">#REF!</definedName>
    <definedName name="Ml_to_km3">#REF!</definedName>
    <definedName name="Ml_to_l">#REF!</definedName>
    <definedName name="Ml_to_m3">#REF!</definedName>
    <definedName name="Ml_to_mi3">#REF!</definedName>
    <definedName name="Ml_to_Ml">#REF!</definedName>
    <definedName name="Ml_to_Obbl">#REF!</definedName>
    <definedName name="Ml_to_UKbbl">#REF!</definedName>
    <definedName name="Ml_to_UKgal">#REF!</definedName>
    <definedName name="Ml_to_UKpt">#REF!</definedName>
    <definedName name="Ml_to_USbbl">#REF!</definedName>
    <definedName name="Ml_to_USgal">#REF!</definedName>
    <definedName name="Ml_to_USpt">#REF!</definedName>
    <definedName name="mm_to_cm">#REF!</definedName>
    <definedName name="mm_to_ft">#REF!</definedName>
    <definedName name="mm_to_in">#REF!</definedName>
    <definedName name="mm_to_km">#REF!</definedName>
    <definedName name="mm_to_m">#REF!</definedName>
    <definedName name="mm_to_mi">#REF!</definedName>
    <definedName name="mm_to_mm">#REF!</definedName>
    <definedName name="mm_to_nm">#REF!</definedName>
    <definedName name="mm_to_ntm">#REF!</definedName>
    <definedName name="mm_to_pm">#REF!</definedName>
    <definedName name="mm_to_yd">#REF!</definedName>
    <definedName name="mm_to_μm">#REF!</definedName>
    <definedName name="MMBtu_to_Btu">#REF!</definedName>
    <definedName name="MMBtu_to_cal">#REF!</definedName>
    <definedName name="MMBtu_to_GJ">#REF!</definedName>
    <definedName name="MMBtu_to_GWh">#REF!</definedName>
    <definedName name="MMBtu_to_J">#REF!</definedName>
    <definedName name="MMBtu_to_kcal">#REF!</definedName>
    <definedName name="MMBtu_to_kJ">#REF!</definedName>
    <definedName name="MMBtu_to_kWh">#REF!</definedName>
    <definedName name="MMBtu_to_MJ">#REF!</definedName>
    <definedName name="MMBtu_to_MMBtu">#REF!</definedName>
    <definedName name="MMBtu_to_MWh">#REF!</definedName>
    <definedName name="MMBtu_to_therm">#REF!</definedName>
    <definedName name="ms_to_dy">#REF!</definedName>
    <definedName name="ms_to_fs">#REF!</definedName>
    <definedName name="ms_to_hr">#REF!</definedName>
    <definedName name="ms_to_min">#REF!</definedName>
    <definedName name="ms_to_ms">#REF!</definedName>
    <definedName name="ms_to_ns">#REF!</definedName>
    <definedName name="ms_to_ps">#REF!</definedName>
    <definedName name="ms_to_s">#REF!</definedName>
    <definedName name="ms_to_wk">#REF!</definedName>
    <definedName name="ms_to_yr">#REF!</definedName>
    <definedName name="ms_to_μs">#REF!</definedName>
    <definedName name="MWh_to_Btu">#REF!</definedName>
    <definedName name="MWh_to_cal">#REF!</definedName>
    <definedName name="MWh_to_GJ">#REF!</definedName>
    <definedName name="MWh_to_GWh">#REF!</definedName>
    <definedName name="MWh_to_J">#REF!</definedName>
    <definedName name="MWh_to_kcal">#REF!</definedName>
    <definedName name="MWh_to_kJ">#REF!</definedName>
    <definedName name="MWh_to_kWh">#REF!</definedName>
    <definedName name="MWh_to_MJ">#REF!</definedName>
    <definedName name="MWh_to_MMBtu">#REF!</definedName>
    <definedName name="MWh_to_MWh">#REF!</definedName>
    <definedName name="MWh_to_therm">#REF!</definedName>
    <definedName name="ng_to_cwt">#REF!</definedName>
    <definedName name="ng_to_dg">#REF!</definedName>
    <definedName name="ng_to_dkg">#REF!</definedName>
    <definedName name="ng_to_Eg">#REF!</definedName>
    <definedName name="ng_to_fg">#REF!</definedName>
    <definedName name="ng_to_g">#REF!</definedName>
    <definedName name="ng_to_Gg">#REF!</definedName>
    <definedName name="ng_to_hg">#REF!</definedName>
    <definedName name="ng_to_kg">#REF!</definedName>
    <definedName name="ng_to_lb">#REF!</definedName>
    <definedName name="ng_to_LnT">#REF!</definedName>
    <definedName name="ng_to_mg">#REF!</definedName>
    <definedName name="ng_to_ng">#REF!</definedName>
    <definedName name="ng_to_oz">#REF!</definedName>
    <definedName name="ng_to_Pg">#REF!</definedName>
    <definedName name="ng_to_ShT">#REF!</definedName>
    <definedName name="ng_to_t">#REF!</definedName>
    <definedName name="ng_to_Tg">#REF!</definedName>
    <definedName name="ng_to_UKst">#REF!</definedName>
    <definedName name="ng_to_USst">#REF!</definedName>
    <definedName name="ng_to_μg">#REF!</definedName>
    <definedName name="nm_to_cm">#REF!</definedName>
    <definedName name="nm_to_ft">#REF!</definedName>
    <definedName name="nm_to_in">#REF!</definedName>
    <definedName name="nm_to_km">#REF!</definedName>
    <definedName name="nm_to_m">#REF!</definedName>
    <definedName name="nm_to_mi">#REF!</definedName>
    <definedName name="nm_to_mm">#REF!</definedName>
    <definedName name="nm_to_nm">#REF!</definedName>
    <definedName name="nm_to_ntm">#REF!</definedName>
    <definedName name="nm_to_pm">#REF!</definedName>
    <definedName name="nm_to_yd">#REF!</definedName>
    <definedName name="nm_to_μm">#REF!</definedName>
    <definedName name="ns_to_dy">#REF!</definedName>
    <definedName name="ns_to_fs">#REF!</definedName>
    <definedName name="ns_to_hr">#REF!</definedName>
    <definedName name="ns_to_min">#REF!</definedName>
    <definedName name="ns_to_ms">#REF!</definedName>
    <definedName name="ns_to_ns">#REF!</definedName>
    <definedName name="ns_to_ps">#REF!</definedName>
    <definedName name="ns_to_s">#REF!</definedName>
    <definedName name="ns_to_wk">#REF!</definedName>
    <definedName name="ns_to_yr">#REF!</definedName>
    <definedName name="ns_to_μs">#REF!</definedName>
    <definedName name="ntm_to_cm">#REF!</definedName>
    <definedName name="ntm_to_ft">#REF!</definedName>
    <definedName name="ntm_to_in">#REF!</definedName>
    <definedName name="ntm_to_km">#REF!</definedName>
    <definedName name="ntm_to_m">#REF!</definedName>
    <definedName name="ntm_to_mi">#REF!</definedName>
    <definedName name="ntm_to_mm">#REF!</definedName>
    <definedName name="ntm_to_nm">#REF!</definedName>
    <definedName name="ntm_to_ntm">#REF!</definedName>
    <definedName name="ntm_to_pm">#REF!</definedName>
    <definedName name="ntm_to_yd">#REF!</definedName>
    <definedName name="ntm_to_μm">#REF!</definedName>
    <definedName name="Obbl_to_ft3">#REF!</definedName>
    <definedName name="Obbl_to_Gl">#REF!</definedName>
    <definedName name="Obbl_to_in3">#REF!</definedName>
    <definedName name="Obbl_to_km3">#REF!</definedName>
    <definedName name="Obbl_to_l">#REF!</definedName>
    <definedName name="Obbl_to_m3">#REF!</definedName>
    <definedName name="Obbl_to_mi3">#REF!</definedName>
    <definedName name="Obbl_to_Ml">#REF!</definedName>
    <definedName name="Obbl_to_Obbl">#REF!</definedName>
    <definedName name="Obbl_to_UKbbl">#REF!</definedName>
    <definedName name="Obbl_to_UKgal">#REF!</definedName>
    <definedName name="Obbl_to_UKpt">#REF!</definedName>
    <definedName name="Obbl_to_USbbl">#REF!</definedName>
    <definedName name="Obbl_to_USgal">#REF!</definedName>
    <definedName name="Obbl_to_USpt">#REF!</definedName>
    <definedName name="oz_to_cwt">#REF!</definedName>
    <definedName name="oz_to_dg">#REF!</definedName>
    <definedName name="oz_to_dkg">#REF!</definedName>
    <definedName name="oz_to_Eg">#REF!</definedName>
    <definedName name="oz_to_fg">#REF!</definedName>
    <definedName name="oz_to_g">#REF!</definedName>
    <definedName name="oz_to_Gg">#REF!</definedName>
    <definedName name="oz_to_hg">#REF!</definedName>
    <definedName name="oz_to_kg">#REF!</definedName>
    <definedName name="oz_to_lb">#REF!</definedName>
    <definedName name="oz_to_LnT">#REF!</definedName>
    <definedName name="oz_to_mg">#REF!</definedName>
    <definedName name="oz_to_ng">#REF!</definedName>
    <definedName name="oz_to_oz">#REF!</definedName>
    <definedName name="oz_to_Pg">#REF!</definedName>
    <definedName name="oz_to_ShT">#REF!</definedName>
    <definedName name="oz_to_t">#REF!</definedName>
    <definedName name="oz_to_Tg">#REF!</definedName>
    <definedName name="oz_to_UKst">#REF!</definedName>
    <definedName name="oz_to_USst">#REF!</definedName>
    <definedName name="oz_to_μg">#REF!</definedName>
    <definedName name="Pg_to_cwt">#REF!</definedName>
    <definedName name="Pg_to_dg">#REF!</definedName>
    <definedName name="Pg_to_dkg">#REF!</definedName>
    <definedName name="Pg_to_Eg">#REF!</definedName>
    <definedName name="Pg_to_fg">#REF!</definedName>
    <definedName name="Pg_to_g">#REF!</definedName>
    <definedName name="Pg_to_Gg">#REF!</definedName>
    <definedName name="Pg_to_hg">#REF!</definedName>
    <definedName name="Pg_to_kg">#REF!</definedName>
    <definedName name="Pg_to_lb">#REF!</definedName>
    <definedName name="Pg_to_LnT">#REF!</definedName>
    <definedName name="Pg_to_mg">#REF!</definedName>
    <definedName name="Pg_to_ng">#REF!</definedName>
    <definedName name="Pg_to_oz">#REF!</definedName>
    <definedName name="Pg_to_Pg">#REF!</definedName>
    <definedName name="Pg_to_ShT">#REF!</definedName>
    <definedName name="Pg_to_t">#REF!</definedName>
    <definedName name="Pg_to_Tg">#REF!</definedName>
    <definedName name="Pg_to_UKst">#REF!</definedName>
    <definedName name="Pg_to_USst">#REF!</definedName>
    <definedName name="Pg_to_μg">#REF!</definedName>
    <definedName name="pm_to_cm">#REF!</definedName>
    <definedName name="pm_to_ft">#REF!</definedName>
    <definedName name="pm_to_in">#REF!</definedName>
    <definedName name="pm_to_km">#REF!</definedName>
    <definedName name="pm_to_m">#REF!</definedName>
    <definedName name="pm_to_mi">#REF!</definedName>
    <definedName name="pm_to_mm">#REF!</definedName>
    <definedName name="pm_to_nm">#REF!</definedName>
    <definedName name="pm_to_ntm">#REF!</definedName>
    <definedName name="pm_to_pm">#REF!</definedName>
    <definedName name="pm_to_yd">#REF!</definedName>
    <definedName name="pm_to_μm">#REF!</definedName>
    <definedName name="ps_to_dy">#REF!</definedName>
    <definedName name="ps_to_fs">#REF!</definedName>
    <definedName name="ps_to_hr">#REF!</definedName>
    <definedName name="ps_to_min">#REF!</definedName>
    <definedName name="ps_to_ms">#REF!</definedName>
    <definedName name="ps_to_ns">#REF!</definedName>
    <definedName name="ps_to_ps">#REF!</definedName>
    <definedName name="ps_to_s">#REF!</definedName>
    <definedName name="ps_to_wk">#REF!</definedName>
    <definedName name="ps_to_yr">#REF!</definedName>
    <definedName name="ps_to_μs">#REF!</definedName>
    <definedName name="QC_Issue">List_QC_Issues[QC Issue]</definedName>
    <definedName name="Ratings">List_Rating_Options[Ratings]</definedName>
    <definedName name="Reviewers">List_Reviewer_Options[Name]</definedName>
    <definedName name="s_to_dy">#REF!</definedName>
    <definedName name="s_to_fs">#REF!</definedName>
    <definedName name="s_to_hr">#REF!</definedName>
    <definedName name="s_to_min">#REF!</definedName>
    <definedName name="s_to_ms">#REF!</definedName>
    <definedName name="s_to_ns">#REF!</definedName>
    <definedName name="s_to_ps">#REF!</definedName>
    <definedName name="s_to_s">#REF!</definedName>
    <definedName name="s_to_wk">#REF!</definedName>
    <definedName name="s_to_yr">#REF!</definedName>
    <definedName name="s_to_μs">#REF!</definedName>
    <definedName name="ShT_to_cwt">#REF!</definedName>
    <definedName name="ShT_to_dg">#REF!</definedName>
    <definedName name="ShT_to_dkg">#REF!</definedName>
    <definedName name="ShT_to_Eg">#REF!</definedName>
    <definedName name="ShT_to_fg">#REF!</definedName>
    <definedName name="ShT_to_g">#REF!</definedName>
    <definedName name="ShT_to_Gg">#REF!</definedName>
    <definedName name="ShT_to_hg">#REF!</definedName>
    <definedName name="ShT_to_kg">#REF!</definedName>
    <definedName name="ShT_to_lb">#REF!</definedName>
    <definedName name="ShT_to_LnT">#REF!</definedName>
    <definedName name="ShT_to_mg">#REF!</definedName>
    <definedName name="ShT_to_ng">#REF!</definedName>
    <definedName name="ShT_to_oz">#REF!</definedName>
    <definedName name="ShT_to_Pg">#REF!</definedName>
    <definedName name="ShT_to_ShT">#REF!</definedName>
    <definedName name="ShT_to_t">#REF!</definedName>
    <definedName name="ShT_to_Tg">#REF!</definedName>
    <definedName name="ShT_to_UKst">#REF!</definedName>
    <definedName name="ShT_to_USst">#REF!</definedName>
    <definedName name="ShT_to_μg">#REF!</definedName>
    <definedName name="t_to_cwt">#REF!</definedName>
    <definedName name="t_to_dg">#REF!</definedName>
    <definedName name="t_to_dkg">#REF!</definedName>
    <definedName name="t_to_Eg">#REF!</definedName>
    <definedName name="t_to_fg">#REF!</definedName>
    <definedName name="t_to_g">#REF!</definedName>
    <definedName name="t_to_Gg">#REF!</definedName>
    <definedName name="t_to_hg">#REF!</definedName>
    <definedName name="t_to_kg">#REF!</definedName>
    <definedName name="t_to_lb">#REF!</definedName>
    <definedName name="t_to_LnT">#REF!</definedName>
    <definedName name="t_to_mg">#REF!</definedName>
    <definedName name="t_to_ng">#REF!</definedName>
    <definedName name="t_to_oz">#REF!</definedName>
    <definedName name="t_to_Pg">#REF!</definedName>
    <definedName name="t_to_ShT">#REF!</definedName>
    <definedName name="t_to_t">#REF!</definedName>
    <definedName name="t_to_Tg">#REF!</definedName>
    <definedName name="t_to_UKst">#REF!</definedName>
    <definedName name="t_to_USst">#REF!</definedName>
    <definedName name="t_to_μg">#REF!</definedName>
    <definedName name="Tg_to_cwt">#REF!</definedName>
    <definedName name="Tg_to_dg">#REF!</definedName>
    <definedName name="Tg_to_dkg">#REF!</definedName>
    <definedName name="Tg_to_Eg">#REF!</definedName>
    <definedName name="Tg_to_fg">#REF!</definedName>
    <definedName name="Tg_to_g">#REF!</definedName>
    <definedName name="Tg_to_Gg">#REF!</definedName>
    <definedName name="Tg_to_hg">#REF!</definedName>
    <definedName name="Tg_to_kg">#REF!</definedName>
    <definedName name="Tg_to_lb">#REF!</definedName>
    <definedName name="Tg_to_LnT">#REF!</definedName>
    <definedName name="Tg_to_mg">#REF!</definedName>
    <definedName name="Tg_to_ng">#REF!</definedName>
    <definedName name="Tg_to_oz">#REF!</definedName>
    <definedName name="Tg_to_Pg">#REF!</definedName>
    <definedName name="Tg_to_ShT">#REF!</definedName>
    <definedName name="Tg_to_t">#REF!</definedName>
    <definedName name="Tg_to_Tg">#REF!</definedName>
    <definedName name="Tg_to_UKst">#REF!</definedName>
    <definedName name="Tg_to_USst">#REF!</definedName>
    <definedName name="Tg_to_μg">#REF!</definedName>
    <definedName name="therm_to_Btu">#REF!</definedName>
    <definedName name="therm_to_cal">#REF!</definedName>
    <definedName name="therm_to_GJ">#REF!</definedName>
    <definedName name="therm_to_GWh">#REF!</definedName>
    <definedName name="therm_to_J">#REF!</definedName>
    <definedName name="therm_to_kcal">#REF!</definedName>
    <definedName name="therm_to_kJ">#REF!</definedName>
    <definedName name="therm_to_kWh">#REF!</definedName>
    <definedName name="therm_to_MJ">#REF!</definedName>
    <definedName name="therm_to_MMBtu">#REF!</definedName>
    <definedName name="therm_to_MWh">#REF!</definedName>
    <definedName name="therm_to_therm">#REF!</definedName>
    <definedName name="Trackers">List_Tracker_Options[Tracker]</definedName>
    <definedName name="UKbbl_to_ft3">#REF!</definedName>
    <definedName name="UKbbl_to_Gl">#REF!</definedName>
    <definedName name="UKbbl_to_in3">#REF!</definedName>
    <definedName name="UKbbl_to_km3">#REF!</definedName>
    <definedName name="UKbbl_to_l">#REF!</definedName>
    <definedName name="UKbbl_to_m3">#REF!</definedName>
    <definedName name="UKbbl_to_mi3">#REF!</definedName>
    <definedName name="UKbbl_to_Ml">#REF!</definedName>
    <definedName name="UKbbl_to_Obbl">#REF!</definedName>
    <definedName name="UKbbl_to_UKbbl">#REF!</definedName>
    <definedName name="UKbbl_to_UKgal">#REF!</definedName>
    <definedName name="UKbbl_to_UKpt">#REF!</definedName>
    <definedName name="UKbbl_to_USbbl">#REF!</definedName>
    <definedName name="UKbbl_to_USgal">#REF!</definedName>
    <definedName name="UKbbl_to_USpt">#REF!</definedName>
    <definedName name="UKgal_to_ft3">#REF!</definedName>
    <definedName name="UKgal_to_Gl">#REF!</definedName>
    <definedName name="UKgal_to_in3">#REF!</definedName>
    <definedName name="UKgal_to_km3">#REF!</definedName>
    <definedName name="UKgal_to_l">#REF!</definedName>
    <definedName name="UKgal_to_m3">#REF!</definedName>
    <definedName name="UKgal_to_mi3">#REF!</definedName>
    <definedName name="UKgal_to_Ml">#REF!</definedName>
    <definedName name="UKgal_to_Obbl">#REF!</definedName>
    <definedName name="UKgal_to_UKbbl">#REF!</definedName>
    <definedName name="UKgal_to_UKgal">#REF!</definedName>
    <definedName name="UKgal_to_UKpt">#REF!</definedName>
    <definedName name="UKgal_to_USbbl">#REF!</definedName>
    <definedName name="UKgal_to_USgal">#REF!</definedName>
    <definedName name="UKgal_to_USpt">#REF!</definedName>
    <definedName name="UKpt_to_ft3">#REF!</definedName>
    <definedName name="UKpt_to_Gl">#REF!</definedName>
    <definedName name="UKpt_to_in3">#REF!</definedName>
    <definedName name="UKpt_to_km3">#REF!</definedName>
    <definedName name="UKpt_to_l">#REF!</definedName>
    <definedName name="UKpt_to_m3">#REF!</definedName>
    <definedName name="UKpt_to_mi3">#REF!</definedName>
    <definedName name="UKpt_to_Ml">#REF!</definedName>
    <definedName name="UKpt_to_Obbl">#REF!</definedName>
    <definedName name="UKpt_to_UKbbl">#REF!</definedName>
    <definedName name="UKpt_to_UKgal">#REF!</definedName>
    <definedName name="UKpt_to_UKpt">#REF!</definedName>
    <definedName name="UKpt_to_USbbl">#REF!</definedName>
    <definedName name="UKpt_to_USgal">#REF!</definedName>
    <definedName name="UKpt_to_USpt">#REF!</definedName>
    <definedName name="UKst_to_cwt">#REF!</definedName>
    <definedName name="UKst_to_dg">#REF!</definedName>
    <definedName name="UKst_to_dkg">#REF!</definedName>
    <definedName name="UKst_to_Eg">#REF!</definedName>
    <definedName name="UKst_to_fg">#REF!</definedName>
    <definedName name="UKst_to_g">#REF!</definedName>
    <definedName name="UKst_to_Gg">#REF!</definedName>
    <definedName name="UKst_to_hg">#REF!</definedName>
    <definedName name="UKst_to_kg">#REF!</definedName>
    <definedName name="UKst_to_lb">#REF!</definedName>
    <definedName name="UKst_to_LnT">#REF!</definedName>
    <definedName name="UKst_to_mg">#REF!</definedName>
    <definedName name="UKst_to_ng">#REF!</definedName>
    <definedName name="UKst_to_oz">#REF!</definedName>
    <definedName name="UKst_to_Pg">#REF!</definedName>
    <definedName name="UKst_to_ShT">#REF!</definedName>
    <definedName name="UKst_to_t">#REF!</definedName>
    <definedName name="UKst_to_Tg">#REF!</definedName>
    <definedName name="UKst_to_UKst">#REF!</definedName>
    <definedName name="UKst_to_USst">#REF!</definedName>
    <definedName name="UKst_to_μg">#REF!</definedName>
    <definedName name="Update_Process">List_Update_Process_Options[Update Process]</definedName>
    <definedName name="USbbl_to_ft3">#REF!</definedName>
    <definedName name="USbbl_to_Gl">#REF!</definedName>
    <definedName name="USbbl_to_in3">#REF!</definedName>
    <definedName name="USbbl_to_km3">#REF!</definedName>
    <definedName name="USbbl_to_l">#REF!</definedName>
    <definedName name="USbbl_to_m3">#REF!</definedName>
    <definedName name="USbbl_to_mi3">#REF!</definedName>
    <definedName name="USbbl_to_Ml">#REF!</definedName>
    <definedName name="USbbl_to_Obbl">#REF!</definedName>
    <definedName name="USbbl_to_UKbbl">#REF!</definedName>
    <definedName name="USbbl_to_UKgal">#REF!</definedName>
    <definedName name="USbbl_to_UKpt">#REF!</definedName>
    <definedName name="USbbl_to_USbbl">#REF!</definedName>
    <definedName name="USbbl_to_USgal">#REF!</definedName>
    <definedName name="USbbl_to_USpt">#REF!</definedName>
    <definedName name="USgal_to_ft3">#REF!</definedName>
    <definedName name="USgal_to_Gl">#REF!</definedName>
    <definedName name="USgal_to_in3">#REF!</definedName>
    <definedName name="USgal_to_km3">#REF!</definedName>
    <definedName name="USgal_to_l">#REF!</definedName>
    <definedName name="USgal_to_m3">#REF!</definedName>
    <definedName name="USgal_to_mi3">#REF!</definedName>
    <definedName name="USgal_to_Ml">#REF!</definedName>
    <definedName name="USgal_to_Obbl">#REF!</definedName>
    <definedName name="USgal_to_UKbbl">#REF!</definedName>
    <definedName name="USgal_to_UKgal">#REF!</definedName>
    <definedName name="USgal_to_UKpt">#REF!</definedName>
    <definedName name="USgal_to_USbbl">#REF!</definedName>
    <definedName name="USgal_to_USgal">#REF!</definedName>
    <definedName name="USgal_to_USpt">#REF!</definedName>
    <definedName name="USpt_to_ft3">#REF!</definedName>
    <definedName name="USpt_to_Gl">#REF!</definedName>
    <definedName name="USpt_to_in3">#REF!</definedName>
    <definedName name="USpt_to_km3">#REF!</definedName>
    <definedName name="USpt_to_l">#REF!</definedName>
    <definedName name="USpt_to_m3">#REF!</definedName>
    <definedName name="USpt_to_mi3">#REF!</definedName>
    <definedName name="USpt_to_Ml">#REF!</definedName>
    <definedName name="USpt_to_Obbl">#REF!</definedName>
    <definedName name="USpt_to_UKbbl">#REF!</definedName>
    <definedName name="USpt_to_UKgal">#REF!</definedName>
    <definedName name="USpt_to_UKpt">#REF!</definedName>
    <definedName name="USpt_to_USbbl">#REF!</definedName>
    <definedName name="USpt_to_USgal">#REF!</definedName>
    <definedName name="USpt_to_USpt">#REF!</definedName>
    <definedName name="USst_to_cwt">#REF!</definedName>
    <definedName name="USst_to_dg">#REF!</definedName>
    <definedName name="USst_to_dkg">#REF!</definedName>
    <definedName name="USst_to_Eg">#REF!</definedName>
    <definedName name="USst_to_fg">#REF!</definedName>
    <definedName name="USst_to_g">#REF!</definedName>
    <definedName name="USst_to_Gg">#REF!</definedName>
    <definedName name="USst_to_hg">#REF!</definedName>
    <definedName name="USst_to_kg">#REF!</definedName>
    <definedName name="USst_to_lb">#REF!</definedName>
    <definedName name="USst_to_LnT">#REF!</definedName>
    <definedName name="USst_to_mg">#REF!</definedName>
    <definedName name="USst_to_ng">#REF!</definedName>
    <definedName name="USst_to_oz">#REF!</definedName>
    <definedName name="USst_to_Pg">#REF!</definedName>
    <definedName name="USst_to_ShT">#REF!</definedName>
    <definedName name="USst_to_t">#REF!</definedName>
    <definedName name="USst_to_Tg">#REF!</definedName>
    <definedName name="USst_to_UKst">#REF!</definedName>
    <definedName name="USst_to_USst">#REF!</definedName>
    <definedName name="USst_to_μg">#REF!</definedName>
    <definedName name="wk_to_dy">#REF!</definedName>
    <definedName name="wk_to_fs">#REF!</definedName>
    <definedName name="wk_to_hr">#REF!</definedName>
    <definedName name="wk_to_min">#REF!</definedName>
    <definedName name="wk_to_ms">#REF!</definedName>
    <definedName name="wk_to_ns">#REF!</definedName>
    <definedName name="wk_to_ps">#REF!</definedName>
    <definedName name="wk_to_s">#REF!</definedName>
    <definedName name="wk_to_wk">#REF!</definedName>
    <definedName name="wk_to_yr">#REF!</definedName>
    <definedName name="wk_to_μs">#REF!</definedName>
    <definedName name="XR_End">#REF!</definedName>
    <definedName name="XR_Start">#REF!</definedName>
    <definedName name="yd_to_cm">#REF!</definedName>
    <definedName name="yd_to_ft">#REF!</definedName>
    <definedName name="yd_to_in">#REF!</definedName>
    <definedName name="yd_to_km">#REF!</definedName>
    <definedName name="yd_to_m">#REF!</definedName>
    <definedName name="yd_to_mi">#REF!</definedName>
    <definedName name="yd_to_mm">#REF!</definedName>
    <definedName name="yd_to_nm">#REF!</definedName>
    <definedName name="yd_to_ntm">#REF!</definedName>
    <definedName name="yd_to_pm">#REF!</definedName>
    <definedName name="yd_to_yd">#REF!</definedName>
    <definedName name="yd_to_μm">#REF!</definedName>
    <definedName name="yr_to_dy">#REF!</definedName>
    <definedName name="yr_to_fs">#REF!</definedName>
    <definedName name="yr_to_hr">#REF!</definedName>
    <definedName name="yr_to_min">#REF!</definedName>
    <definedName name="yr_to_ms">#REF!</definedName>
    <definedName name="yr_to_ns">#REF!</definedName>
    <definedName name="yr_to_ps">#REF!</definedName>
    <definedName name="yr_to_s">#REF!</definedName>
    <definedName name="yr_to_wk">#REF!</definedName>
    <definedName name="yr_to_yr">#REF!</definedName>
    <definedName name="yr_to_μs">#REF!</definedName>
    <definedName name="μg_to_cwt">#REF!</definedName>
    <definedName name="μg_to_dg">#REF!</definedName>
    <definedName name="μg_to_dkg">#REF!</definedName>
    <definedName name="μg_to_Eg">#REF!</definedName>
    <definedName name="μg_to_fg">#REF!</definedName>
    <definedName name="μg_to_g">#REF!</definedName>
    <definedName name="μg_to_Gg">#REF!</definedName>
    <definedName name="μg_to_hg">#REF!</definedName>
    <definedName name="μg_to_kg">#REF!</definedName>
    <definedName name="μg_to_lb">#REF!</definedName>
    <definedName name="μg_to_LnT">#REF!</definedName>
    <definedName name="μg_to_mg">#REF!</definedName>
    <definedName name="μg_to_ng">#REF!</definedName>
    <definedName name="μg_to_oz">#REF!</definedName>
    <definedName name="μg_to_Pg">#REF!</definedName>
    <definedName name="μg_to_ShT">#REF!</definedName>
    <definedName name="μg_to_t">#REF!</definedName>
    <definedName name="μg_to_Tg">#REF!</definedName>
    <definedName name="μg_to_UKst">#REF!</definedName>
    <definedName name="μg_to_USst">#REF!</definedName>
    <definedName name="μg_to_μg">#REF!</definedName>
    <definedName name="μm_to_cm">#REF!</definedName>
    <definedName name="μm_to_ft">#REF!</definedName>
    <definedName name="μm_to_in">#REF!</definedName>
    <definedName name="μm_to_km">#REF!</definedName>
    <definedName name="μm_to_m">#REF!</definedName>
    <definedName name="μm_to_mi">#REF!</definedName>
    <definedName name="μm_to_mm">#REF!</definedName>
    <definedName name="μm_to_nm">#REF!</definedName>
    <definedName name="μm_to_ntm">#REF!</definedName>
    <definedName name="μm_to_pm">#REF!</definedName>
    <definedName name="μm_to_yd">#REF!</definedName>
    <definedName name="μm_to_μm">#REF!</definedName>
    <definedName name="μs_to_dy">#REF!</definedName>
    <definedName name="μs_to_fs">#REF!</definedName>
    <definedName name="μs_to_hr">#REF!</definedName>
    <definedName name="μs_to_min">#REF!</definedName>
    <definedName name="μs_to_ms">#REF!</definedName>
    <definedName name="μs_to_ns">#REF!</definedName>
    <definedName name="μs_to_ps">#REF!</definedName>
    <definedName name="μs_to_s">#REF!</definedName>
    <definedName name="μs_to_wk">#REF!</definedName>
    <definedName name="μs_to_yr">#REF!</definedName>
    <definedName name="μs_to_μs">#REF!</definedName>
  </definedNames>
  <calcPr calcId="191028"/>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le004  Page 8_55b55de5-bd3d-40de-969b-d72a618d8f8a" name="Table004  Page 8" connection="Query - Table004 (Page 8)"/>
          <x15:modelTable id="Table002  Page 7_b7366e4b-0b10-4e48-9fe1-578e0dd34790" name="Table002  Page 7" connection="Query - Table002 (Page 7)"/>
          <x15:modelTable id="Table003  Page 7_ef8f93b5-cd27-4d4b-826f-0b15dcf1090b" name="Table003  Page 7" connection="Query - Table003 (Page 7)"/>
          <x15:modelTable id="Table005  Page 8_e4d42666-4853-4e28-892f-38c838e22c82" name="Table005  Page 8" connection="Query - Table005 (Page 8)"/>
          <x15:modelTable id="Table006  Page 9_ac5f662a-6596-4fa1-9a6a-3541e4fad8b6" name="Table006  Page 9" connection="Query - Table006 (Page 9)"/>
          <x15:modelTable id="Table007  Page 9_2326c8b8-4ed2-4449-b447-d5f94491fee4" name="Table007  Page 9" connection="Query - Table007 (Page 9)"/>
          <x15:modelTable id="Table008  Page 9_0bfb1e67-9342-49f5-93e0-c1843edc1f86" name="Table008  Page 9" connection="Query - Table008 (Page 9)"/>
          <x15:modelTable id="Table009  Page 10_355169f0-06ca-4508-83d2-8525705882d6" name="Table009  Page 10" connection="Query - Table009 (Page 10)"/>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50" l="1"/>
  <c r="I13" i="50"/>
  <c r="I12" i="50"/>
  <c r="I11" i="50"/>
  <c r="E120" i="49"/>
  <c r="E121" i="49"/>
  <c r="E87" i="49"/>
  <c r="E86" i="49" s="1"/>
  <c r="E51" i="49"/>
  <c r="E52" i="49"/>
  <c r="M74" i="50"/>
  <c r="M73" i="50"/>
  <c r="L74" i="50"/>
  <c r="L73" i="50"/>
  <c r="I29" i="50"/>
  <c r="I31" i="50"/>
  <c r="I32" i="50"/>
  <c r="I33" i="50"/>
  <c r="I38" i="50"/>
  <c r="I37" i="50"/>
  <c r="I36" i="50"/>
  <c r="I35" i="50"/>
  <c r="I19" i="50"/>
  <c r="I18" i="50"/>
  <c r="I17" i="50"/>
  <c r="I16" i="50"/>
  <c r="I20" i="50"/>
  <c r="I9" i="50"/>
  <c r="I26" i="50"/>
  <c r="I25" i="50"/>
  <c r="I24" i="50"/>
  <c r="I23" i="50"/>
  <c r="I47" i="50"/>
  <c r="I30" i="50"/>
  <c r="C41" i="53"/>
  <c r="C42" i="53"/>
  <c r="D195" i="49"/>
  <c r="E88" i="50"/>
  <c r="E87" i="50"/>
  <c r="E86" i="50"/>
  <c r="E85" i="50"/>
  <c r="E83" i="50" l="1"/>
  <c r="F89" i="50"/>
  <c r="F88" i="50"/>
  <c r="F87" i="50"/>
  <c r="F86" i="50"/>
  <c r="F85" i="50"/>
  <c r="F84" i="50"/>
  <c r="F83" i="50"/>
  <c r="C100" i="50"/>
  <c r="C99" i="50"/>
  <c r="C98" i="50"/>
  <c r="G103" i="50"/>
  <c r="F103" i="50"/>
  <c r="E103" i="50"/>
  <c r="D103" i="50"/>
  <c r="C103" i="50"/>
  <c r="G102" i="50"/>
  <c r="F102" i="50"/>
  <c r="E102" i="50"/>
  <c r="D102" i="50"/>
  <c r="C102" i="50"/>
  <c r="G101" i="50"/>
  <c r="F101" i="50"/>
  <c r="E101" i="50"/>
  <c r="D101" i="50"/>
  <c r="C101" i="50"/>
  <c r="G100" i="50"/>
  <c r="F100" i="50"/>
  <c r="E100" i="50"/>
  <c r="D100" i="50"/>
  <c r="G99" i="50"/>
  <c r="F99" i="50"/>
  <c r="E99" i="50"/>
  <c r="D99" i="50"/>
  <c r="G98" i="50"/>
  <c r="F98" i="50"/>
  <c r="E98" i="50"/>
  <c r="D98" i="50"/>
  <c r="F72" i="50"/>
  <c r="J185" i="50"/>
  <c r="E190" i="50"/>
  <c r="D190" i="50"/>
  <c r="F190" i="50" s="1"/>
  <c r="H189" i="50"/>
  <c r="H188" i="50"/>
  <c r="H186" i="50"/>
  <c r="G185" i="50"/>
  <c r="I249" i="50"/>
  <c r="I250" i="50"/>
  <c r="I251" i="50"/>
  <c r="I252" i="50"/>
  <c r="I253" i="50"/>
  <c r="I254" i="50"/>
  <c r="I255" i="50"/>
  <c r="I256" i="50"/>
  <c r="I257" i="50"/>
  <c r="I258" i="50"/>
  <c r="I259" i="50"/>
  <c r="I248" i="50"/>
  <c r="C248" i="50"/>
  <c r="E231" i="50"/>
  <c r="H206" i="50"/>
  <c r="D215" i="50"/>
  <c r="H187" i="50" l="1"/>
  <c r="G187" i="50" s="1"/>
  <c r="D181" i="49"/>
  <c r="D78" i="49"/>
  <c r="E424" i="49"/>
  <c r="E448" i="49"/>
  <c r="E474" i="49"/>
  <c r="E253" i="49"/>
  <c r="C195" i="49"/>
  <c r="C188" i="49"/>
  <c r="C189" i="49" s="1"/>
  <c r="C190" i="49" s="1"/>
  <c r="D188" i="49"/>
  <c r="D189" i="49" l="1"/>
  <c r="D190" i="49" s="1"/>
  <c r="E190" i="49" s="1"/>
  <c r="C190" i="50"/>
  <c r="G190" i="50" s="1"/>
  <c r="D502" i="49"/>
  <c r="E502" i="49" s="1"/>
  <c r="C502" i="49"/>
  <c r="D501" i="49"/>
  <c r="E501" i="49" s="1"/>
  <c r="C501" i="49"/>
  <c r="C35" i="53"/>
  <c r="H208" i="50"/>
  <c r="F117" i="50"/>
  <c r="D353" i="49" l="1"/>
  <c r="H35" i="53"/>
  <c r="C74" i="53" l="1"/>
  <c r="C73" i="53"/>
  <c r="C72" i="53"/>
  <c r="C71" i="53"/>
  <c r="C34" i="53"/>
  <c r="C21" i="53"/>
  <c r="G183" i="49"/>
  <c r="G149" i="49"/>
  <c r="G86" i="49"/>
  <c r="G115" i="49"/>
  <c r="G80" i="49"/>
  <c r="G45" i="49"/>
  <c r="H72" i="53"/>
  <c r="H71" i="53"/>
  <c r="H70" i="53"/>
  <c r="H69" i="53"/>
  <c r="H42" i="53"/>
  <c r="I40" i="53"/>
  <c r="H40" i="53"/>
  <c r="H39" i="53"/>
  <c r="H38" i="53"/>
  <c r="H36" i="53"/>
  <c r="H33" i="53"/>
  <c r="I33" i="53"/>
  <c r="H32" i="53"/>
  <c r="H31" i="53"/>
  <c r="H30" i="53"/>
  <c r="H29" i="53"/>
  <c r="H28" i="53"/>
  <c r="H27" i="53"/>
  <c r="H26" i="53"/>
  <c r="H25" i="53"/>
  <c r="H24" i="53"/>
  <c r="H23" i="53"/>
  <c r="H22" i="53"/>
  <c r="I22" i="53"/>
  <c r="H21" i="53"/>
  <c r="B1" i="53"/>
  <c r="E40" i="53" l="1"/>
  <c r="E33" i="53"/>
  <c r="E22" i="53"/>
  <c r="C249" i="50" l="1"/>
  <c r="H231" i="50"/>
  <c r="D248" i="50" s="1"/>
  <c r="H233" i="50" l="1"/>
  <c r="Q117" i="50"/>
  <c r="C126" i="50"/>
  <c r="Q116" i="50" s="1"/>
  <c r="C183" i="49"/>
  <c r="D183" i="49"/>
  <c r="H109" i="50" s="1"/>
  <c r="D149" i="49"/>
  <c r="G109" i="50" s="1"/>
  <c r="C149" i="49"/>
  <c r="D115" i="49"/>
  <c r="F109" i="50" s="1"/>
  <c r="C115" i="49"/>
  <c r="D80" i="49"/>
  <c r="E109" i="50" s="1"/>
  <c r="C80" i="49"/>
  <c r="D45" i="49"/>
  <c r="D109" i="50" s="1"/>
  <c r="C45" i="49"/>
  <c r="D423" i="49"/>
  <c r="D416" i="49"/>
  <c r="D411" i="49"/>
  <c r="D406" i="49"/>
  <c r="E387" i="49"/>
  <c r="D387" i="49"/>
  <c r="C387" i="49"/>
  <c r="E309" i="49"/>
  <c r="D309" i="49"/>
  <c r="C309" i="49"/>
  <c r="D193" i="49"/>
  <c r="E186" i="49"/>
  <c r="D186" i="49"/>
  <c r="C186" i="49"/>
  <c r="E152" i="49"/>
  <c r="D152" i="49"/>
  <c r="C152" i="49"/>
  <c r="E118" i="49"/>
  <c r="D118" i="49"/>
  <c r="C118" i="49"/>
  <c r="E83" i="49"/>
  <c r="D83" i="49"/>
  <c r="C83" i="49"/>
  <c r="E48" i="49"/>
  <c r="D48" i="49"/>
  <c r="C48" i="49"/>
  <c r="E8" i="49"/>
  <c r="D8" i="49"/>
  <c r="C8" i="49"/>
  <c r="D113" i="49"/>
  <c r="D52" i="49"/>
  <c r="D43" i="49"/>
  <c r="D17" i="49"/>
  <c r="D155" i="49"/>
  <c r="D121" i="49"/>
  <c r="D87" i="49"/>
  <c r="D147" i="49"/>
  <c r="D157" i="49"/>
  <c r="C157" i="49"/>
  <c r="D123" i="49"/>
  <c r="C123" i="49"/>
  <c r="C54" i="49"/>
  <c r="C89" i="49"/>
  <c r="D89" i="49"/>
  <c r="D54" i="49"/>
  <c r="C19" i="49"/>
  <c r="D19" i="49"/>
  <c r="D266" i="50"/>
  <c r="D224" i="50" s="1"/>
  <c r="I224" i="50" s="1"/>
  <c r="D265" i="50"/>
  <c r="D223" i="50" s="1"/>
  <c r="I223" i="50" s="1"/>
  <c r="D264" i="50"/>
  <c r="D222" i="50" s="1"/>
  <c r="I222" i="50" s="1"/>
  <c r="D263" i="50"/>
  <c r="D221" i="50" s="1"/>
  <c r="I221" i="50" s="1"/>
  <c r="D262" i="50"/>
  <c r="D247" i="49"/>
  <c r="C109" i="50" s="1"/>
  <c r="C247" i="49"/>
  <c r="D55" i="49" l="1"/>
  <c r="D90" i="49"/>
  <c r="D220" i="50"/>
  <c r="D267" i="50"/>
  <c r="D158" i="49"/>
  <c r="D124" i="49"/>
  <c r="I220" i="50" l="1"/>
  <c r="I225" i="50" s="1"/>
  <c r="D225" i="50"/>
  <c r="C258" i="50"/>
  <c r="C250" i="50"/>
  <c r="C251" i="50"/>
  <c r="C252" i="50"/>
  <c r="C253" i="50"/>
  <c r="C254" i="50"/>
  <c r="C255" i="50"/>
  <c r="C256" i="50"/>
  <c r="C257" i="50"/>
  <c r="C259" i="50"/>
  <c r="F243" i="50"/>
  <c r="C243" i="50"/>
  <c r="H232" i="50"/>
  <c r="H234" i="50"/>
  <c r="H235" i="50"/>
  <c r="H236" i="50"/>
  <c r="H237" i="50"/>
  <c r="H238" i="50"/>
  <c r="H239" i="50"/>
  <c r="H240" i="50"/>
  <c r="H242" i="50"/>
  <c r="E232" i="50"/>
  <c r="E233" i="50"/>
  <c r="E234" i="50"/>
  <c r="E235" i="50"/>
  <c r="E236" i="50"/>
  <c r="E237" i="50"/>
  <c r="E238" i="50"/>
  <c r="E239" i="50"/>
  <c r="E240" i="50"/>
  <c r="E241" i="50"/>
  <c r="D258" i="50" s="1"/>
  <c r="E242" i="50"/>
  <c r="D210" i="50"/>
  <c r="H214" i="50"/>
  <c r="H213" i="50"/>
  <c r="H212" i="50"/>
  <c r="H211" i="50"/>
  <c r="H220" i="50" s="1"/>
  <c r="H209" i="50"/>
  <c r="H207" i="50"/>
  <c r="D197" i="50"/>
  <c r="C197" i="50"/>
  <c r="J220" i="50" l="1"/>
  <c r="F47" i="50" s="1"/>
  <c r="D104" i="50" s="1"/>
  <c r="C220" i="50"/>
  <c r="C224" i="50"/>
  <c r="C223" i="50"/>
  <c r="C221" i="50"/>
  <c r="E221" i="50" s="1"/>
  <c r="F54" i="50" s="1"/>
  <c r="E105" i="50" s="1"/>
  <c r="C222" i="50"/>
  <c r="E222" i="50" s="1"/>
  <c r="F55" i="50" s="1"/>
  <c r="F105" i="50" s="1"/>
  <c r="H221" i="50"/>
  <c r="J221" i="50" s="1"/>
  <c r="F48" i="50" s="1"/>
  <c r="E104" i="50" s="1"/>
  <c r="H224" i="50"/>
  <c r="J224" i="50" s="1"/>
  <c r="H223" i="50"/>
  <c r="J223" i="50" s="1"/>
  <c r="F50" i="50" s="1"/>
  <c r="G104" i="50" s="1"/>
  <c r="H222" i="50"/>
  <c r="J222" i="50" s="1"/>
  <c r="F49" i="50" s="1"/>
  <c r="F104" i="50" s="1"/>
  <c r="D252" i="50"/>
  <c r="D251" i="50"/>
  <c r="D253" i="50"/>
  <c r="D249" i="50"/>
  <c r="D257" i="50"/>
  <c r="D255" i="50"/>
  <c r="D259" i="50"/>
  <c r="D250" i="50"/>
  <c r="D254" i="50"/>
  <c r="D256" i="50"/>
  <c r="H243" i="50"/>
  <c r="E243" i="50"/>
  <c r="H215" i="50"/>
  <c r="H210" i="50"/>
  <c r="E223" i="50" l="1"/>
  <c r="F56" i="50" s="1"/>
  <c r="G105" i="50" s="1"/>
  <c r="E224" i="50"/>
  <c r="E220" i="50"/>
  <c r="F53" i="50" s="1"/>
  <c r="D105" i="50" s="1"/>
  <c r="C225" i="50"/>
  <c r="E225" i="50" s="1"/>
  <c r="F52" i="50" s="1"/>
  <c r="C105" i="50" s="1"/>
  <c r="H225" i="50"/>
  <c r="J225" i="50" s="1"/>
  <c r="F46" i="50" s="1"/>
  <c r="C104" i="50" s="1"/>
  <c r="C262" i="50"/>
  <c r="C263" i="50"/>
  <c r="C264" i="50"/>
  <c r="C265" i="50"/>
  <c r="C266" i="50"/>
  <c r="C267" i="50" l="1"/>
  <c r="E267" i="50" s="1"/>
  <c r="F58" i="50" s="1"/>
  <c r="C106" i="50" s="1"/>
  <c r="F185" i="50"/>
  <c r="F186" i="50"/>
  <c r="F187" i="50"/>
  <c r="F188" i="50"/>
  <c r="F189" i="50"/>
  <c r="E69" i="50"/>
  <c r="E154" i="49"/>
  <c r="E155" i="49" s="1"/>
  <c r="E265" i="50"/>
  <c r="F62" i="50" s="1"/>
  <c r="G106" i="50" s="1"/>
  <c r="E264" i="50"/>
  <c r="F61" i="50" s="1"/>
  <c r="F106" i="50" s="1"/>
  <c r="E422" i="49"/>
  <c r="E423" i="49" s="1"/>
  <c r="E415" i="49"/>
  <c r="E416" i="49" s="1"/>
  <c r="E410" i="49"/>
  <c r="E411" i="49" s="1"/>
  <c r="E405" i="49"/>
  <c r="E406" i="49" s="1"/>
  <c r="E404" i="49"/>
  <c r="E429" i="49"/>
  <c r="E437" i="49"/>
  <c r="E436" i="49"/>
  <c r="E398" i="49"/>
  <c r="E395" i="49"/>
  <c r="E394" i="49"/>
  <c r="E414" i="49"/>
  <c r="E419" i="49"/>
  <c r="E421" i="49"/>
  <c r="E428" i="49"/>
  <c r="E426" i="49"/>
  <c r="E383" i="49"/>
  <c r="E382" i="49"/>
  <c r="E379" i="49"/>
  <c r="E317" i="49"/>
  <c r="D315" i="49"/>
  <c r="E298" i="49"/>
  <c r="E299" i="49"/>
  <c r="E300" i="49"/>
  <c r="E301" i="49"/>
  <c r="E297" i="49"/>
  <c r="E289" i="49"/>
  <c r="E261" i="49"/>
  <c r="E260" i="49"/>
  <c r="E251" i="49"/>
  <c r="E252" i="49"/>
  <c r="E254" i="49"/>
  <c r="E255" i="49"/>
  <c r="E250" i="49"/>
  <c r="E227" i="49"/>
  <c r="E228" i="49"/>
  <c r="E229" i="49"/>
  <c r="E230" i="49"/>
  <c r="E231" i="49"/>
  <c r="E232" i="49"/>
  <c r="E233" i="49"/>
  <c r="E234" i="49"/>
  <c r="E235" i="49"/>
  <c r="E236" i="49"/>
  <c r="E237" i="49"/>
  <c r="E238" i="49"/>
  <c r="E226" i="49"/>
  <c r="E316" i="49"/>
  <c r="G120" i="49" l="1"/>
  <c r="G154" i="49"/>
  <c r="E324" i="49"/>
  <c r="E262" i="49"/>
  <c r="E256" i="49"/>
  <c r="E51" i="50"/>
  <c r="E266" i="50"/>
  <c r="F63" i="50" s="1"/>
  <c r="H106" i="50" s="1"/>
  <c r="E50" i="50"/>
  <c r="H50" i="50" s="1"/>
  <c r="D137" i="49" s="1"/>
  <c r="E57" i="50"/>
  <c r="E39" i="50"/>
  <c r="E21" i="50"/>
  <c r="E45" i="50"/>
  <c r="E27" i="50"/>
  <c r="E15" i="50"/>
  <c r="E63" i="50"/>
  <c r="E33" i="50"/>
  <c r="E56" i="50"/>
  <c r="H56" i="50" s="1"/>
  <c r="D139" i="49" s="1"/>
  <c r="E44" i="50"/>
  <c r="H44" i="50" s="1"/>
  <c r="D135" i="49" s="1"/>
  <c r="E32" i="50"/>
  <c r="H32" i="50" s="1"/>
  <c r="D131" i="49" s="1"/>
  <c r="E20" i="50"/>
  <c r="H20" i="50" s="1"/>
  <c r="D127" i="49" s="1"/>
  <c r="E68" i="50"/>
  <c r="E62" i="50"/>
  <c r="E14" i="50"/>
  <c r="E26" i="50"/>
  <c r="H26" i="50" s="1"/>
  <c r="D129" i="49" s="1"/>
  <c r="E38" i="50"/>
  <c r="H38" i="50" s="1"/>
  <c r="D133" i="49" s="1"/>
  <c r="E430" i="49"/>
  <c r="H14" i="50" l="1"/>
  <c r="D125" i="49" s="1"/>
  <c r="H62" i="50"/>
  <c r="D141" i="49" s="1"/>
  <c r="L56" i="50"/>
  <c r="L26" i="50"/>
  <c r="E129" i="49" s="1"/>
  <c r="E130" i="49" s="1"/>
  <c r="E278" i="49"/>
  <c r="E279" i="49"/>
  <c r="E280" i="49"/>
  <c r="E281" i="49"/>
  <c r="E282" i="49"/>
  <c r="E277" i="49"/>
  <c r="C315" i="49"/>
  <c r="E435" i="49"/>
  <c r="E488" i="49"/>
  <c r="E489" i="49"/>
  <c r="E490" i="49"/>
  <c r="E487" i="49"/>
  <c r="E481" i="49"/>
  <c r="E483" i="49"/>
  <c r="E480" i="49"/>
  <c r="E469" i="49"/>
  <c r="E470" i="49"/>
  <c r="E471" i="49"/>
  <c r="E472" i="49"/>
  <c r="E473" i="49"/>
  <c r="E468" i="49"/>
  <c r="E458" i="49"/>
  <c r="E460" i="49"/>
  <c r="E461" i="49"/>
  <c r="E462" i="49"/>
  <c r="E463" i="49"/>
  <c r="E464" i="49"/>
  <c r="E457" i="49"/>
  <c r="M56" i="50" l="1"/>
  <c r="E139" i="49"/>
  <c r="E140" i="49" s="1"/>
  <c r="D143" i="49"/>
  <c r="E438" i="49"/>
  <c r="L62" i="50"/>
  <c r="N56" i="50"/>
  <c r="N26" i="50"/>
  <c r="M26" i="50"/>
  <c r="E442" i="49"/>
  <c r="E443" i="49"/>
  <c r="E444" i="49"/>
  <c r="E445" i="49"/>
  <c r="E446" i="49"/>
  <c r="E447" i="49"/>
  <c r="E441" i="49"/>
  <c r="E369" i="49"/>
  <c r="E370" i="49"/>
  <c r="E371" i="49"/>
  <c r="E372" i="49"/>
  <c r="E373" i="49"/>
  <c r="E374" i="49"/>
  <c r="E375" i="49"/>
  <c r="E376" i="49"/>
  <c r="E368" i="49"/>
  <c r="E354" i="49"/>
  <c r="E355" i="49"/>
  <c r="E356" i="49"/>
  <c r="E357" i="49"/>
  <c r="E358" i="49"/>
  <c r="E359" i="49"/>
  <c r="E360" i="49"/>
  <c r="E361" i="49"/>
  <c r="E362" i="49"/>
  <c r="E363" i="49"/>
  <c r="E364" i="49"/>
  <c r="E352" i="49"/>
  <c r="E283" i="49"/>
  <c r="E268" i="49"/>
  <c r="E269" i="49"/>
  <c r="E270" i="49"/>
  <c r="E271" i="49"/>
  <c r="E272" i="49"/>
  <c r="E273" i="49"/>
  <c r="E267" i="49"/>
  <c r="E302" i="49"/>
  <c r="E72" i="50"/>
  <c r="E350" i="49"/>
  <c r="E344" i="49"/>
  <c r="E345" i="49"/>
  <c r="E343" i="49"/>
  <c r="E329" i="49"/>
  <c r="E330" i="49"/>
  <c r="E331" i="49"/>
  <c r="E332" i="49"/>
  <c r="E333" i="49"/>
  <c r="E334" i="49"/>
  <c r="E335" i="49"/>
  <c r="E336" i="49"/>
  <c r="E338" i="49"/>
  <c r="E339" i="49"/>
  <c r="E340" i="49"/>
  <c r="E321" i="49"/>
  <c r="E322" i="49"/>
  <c r="E323" i="49"/>
  <c r="E325" i="49"/>
  <c r="E326" i="49"/>
  <c r="E327" i="49"/>
  <c r="E328" i="49"/>
  <c r="E397" i="49"/>
  <c r="E491" i="49"/>
  <c r="N62" i="50" l="1"/>
  <c r="E141" i="49"/>
  <c r="E142" i="49" s="1"/>
  <c r="H68" i="50"/>
  <c r="F68" i="50" s="1"/>
  <c r="G107" i="50" s="1"/>
  <c r="H72" i="50"/>
  <c r="D241" i="49" s="1"/>
  <c r="E143" i="49"/>
  <c r="E500" i="49"/>
  <c r="M62" i="50"/>
  <c r="G352" i="49"/>
  <c r="E456" i="49"/>
  <c r="E393" i="49"/>
  <c r="E417" i="49"/>
  <c r="E407" i="49"/>
  <c r="E274" i="49"/>
  <c r="E377" i="49"/>
  <c r="G377" i="49" s="1"/>
  <c r="F73" i="53" s="1"/>
  <c r="I71" i="53" s="1"/>
  <c r="D73" i="53" l="1"/>
  <c r="E73" i="53" s="1"/>
  <c r="Q118" i="50"/>
  <c r="L117" i="50"/>
  <c r="N117" i="50" s="1"/>
  <c r="L118" i="50"/>
  <c r="N118" i="50" s="1"/>
  <c r="L119" i="50"/>
  <c r="N119" i="50" s="1"/>
  <c r="L120" i="50"/>
  <c r="N120" i="50" s="1"/>
  <c r="L116" i="50"/>
  <c r="N116" i="50" s="1"/>
  <c r="K121" i="50"/>
  <c r="G117" i="50"/>
  <c r="F118" i="50"/>
  <c r="G118" i="50" s="1"/>
  <c r="F119" i="50"/>
  <c r="G119" i="50" s="1"/>
  <c r="F120" i="50"/>
  <c r="G120" i="50" s="1"/>
  <c r="F121" i="50"/>
  <c r="G121" i="50" s="1"/>
  <c r="F122" i="50"/>
  <c r="G122" i="50" s="1"/>
  <c r="F123" i="50"/>
  <c r="G123" i="50" s="1"/>
  <c r="F124" i="50"/>
  <c r="G124" i="50" s="1"/>
  <c r="F125" i="50"/>
  <c r="G125" i="50" s="1"/>
  <c r="F116" i="50"/>
  <c r="G116" i="50" s="1"/>
  <c r="G52" i="51"/>
  <c r="G53" i="51"/>
  <c r="G54" i="51"/>
  <c r="G55" i="51"/>
  <c r="G56" i="51"/>
  <c r="G57" i="51"/>
  <c r="G58" i="51"/>
  <c r="G59" i="51"/>
  <c r="G60" i="51"/>
  <c r="G61" i="51"/>
  <c r="G62" i="51"/>
  <c r="G63" i="51"/>
  <c r="G64" i="51"/>
  <c r="G65" i="51"/>
  <c r="G66" i="51"/>
  <c r="G67" i="51"/>
  <c r="G68" i="51"/>
  <c r="G69" i="51"/>
  <c r="G70" i="51"/>
  <c r="G71" i="51"/>
  <c r="G72" i="51"/>
  <c r="G73" i="51"/>
  <c r="G74" i="51"/>
  <c r="G75" i="51"/>
  <c r="G76" i="51"/>
  <c r="G77" i="51"/>
  <c r="G78" i="51"/>
  <c r="G79" i="51"/>
  <c r="G80" i="51"/>
  <c r="G81" i="51"/>
  <c r="G82" i="51"/>
  <c r="G83" i="51"/>
  <c r="G84" i="51"/>
  <c r="G85" i="51"/>
  <c r="G86" i="51"/>
  <c r="G87" i="51"/>
  <c r="G88" i="51"/>
  <c r="G89" i="51"/>
  <c r="G90" i="51"/>
  <c r="G91" i="51"/>
  <c r="G92" i="51"/>
  <c r="G93" i="51"/>
  <c r="G94" i="51"/>
  <c r="G95" i="51"/>
  <c r="G96" i="51"/>
  <c r="G51" i="51"/>
  <c r="G126" i="50" l="1"/>
  <c r="N121" i="50"/>
  <c r="D122" i="50"/>
  <c r="D10" i="49"/>
  <c r="C19" i="53" s="1"/>
  <c r="C10" i="49"/>
  <c r="C13" i="49" s="1"/>
  <c r="D121" i="50"/>
  <c r="D120" i="50"/>
  <c r="D119" i="50"/>
  <c r="D116" i="50"/>
  <c r="D118" i="50"/>
  <c r="D125" i="50"/>
  <c r="D117" i="50"/>
  <c r="D124" i="50"/>
  <c r="D123" i="50"/>
  <c r="R117" i="50" l="1"/>
  <c r="M121" i="50"/>
  <c r="R116" i="50"/>
  <c r="F126" i="50"/>
  <c r="D11" i="49"/>
  <c r="D13" i="49"/>
  <c r="C223" i="49"/>
  <c r="O27" i="51"/>
  <c r="O28" i="51" s="1"/>
  <c r="D14" i="49" l="1"/>
  <c r="C20" i="53"/>
  <c r="R118" i="50"/>
  <c r="P122" i="50" s="1"/>
  <c r="E64" i="50"/>
  <c r="E13" i="50"/>
  <c r="O29" i="51"/>
  <c r="C41" i="51"/>
  <c r="D41" i="51" s="1"/>
  <c r="C40" i="51"/>
  <c r="D40" i="51" s="1"/>
  <c r="D32" i="51"/>
  <c r="C32" i="51"/>
  <c r="E8" i="50"/>
  <c r="E9" i="50"/>
  <c r="H9" i="50" s="1"/>
  <c r="E10" i="50"/>
  <c r="E16" i="50"/>
  <c r="E22" i="50"/>
  <c r="E28" i="50"/>
  <c r="E34" i="50"/>
  <c r="E40" i="50"/>
  <c r="E46" i="50"/>
  <c r="E52" i="50"/>
  <c r="E58" i="50"/>
  <c r="H58" i="50" s="1"/>
  <c r="D213" i="49" s="1"/>
  <c r="E70" i="50"/>
  <c r="E71" i="50"/>
  <c r="E73" i="50"/>
  <c r="E74" i="50"/>
  <c r="F91" i="50" s="1"/>
  <c r="H71" i="50" l="1"/>
  <c r="D240" i="49" s="1"/>
  <c r="H70" i="50"/>
  <c r="D242" i="49" s="1"/>
  <c r="I49" i="50"/>
  <c r="I50" i="50"/>
  <c r="L50" i="50" s="1"/>
  <c r="E137" i="49" s="1"/>
  <c r="E138" i="49" s="1"/>
  <c r="I44" i="50"/>
  <c r="L44" i="50" s="1"/>
  <c r="E135" i="49" s="1"/>
  <c r="E136" i="49" s="1"/>
  <c r="I8" i="50"/>
  <c r="E11" i="49" s="1"/>
  <c r="E10" i="49" s="1"/>
  <c r="D19" i="53" s="1"/>
  <c r="I51" i="50"/>
  <c r="I42" i="50"/>
  <c r="L14" i="50"/>
  <c r="E125" i="49" s="1"/>
  <c r="E126" i="49" s="1"/>
  <c r="L32" i="50"/>
  <c r="E131" i="49" s="1"/>
  <c r="E132" i="49" s="1"/>
  <c r="L38" i="50"/>
  <c r="E133" i="49" s="1"/>
  <c r="E134" i="49" s="1"/>
  <c r="I48" i="50"/>
  <c r="E18" i="50"/>
  <c r="E263" i="50"/>
  <c r="F60" i="50" s="1"/>
  <c r="E106" i="50" s="1"/>
  <c r="E12" i="50"/>
  <c r="E60" i="50"/>
  <c r="E24" i="50"/>
  <c r="E48" i="50"/>
  <c r="H48" i="50" s="1"/>
  <c r="D68" i="49" s="1"/>
  <c r="E36" i="50"/>
  <c r="H36" i="50" s="1"/>
  <c r="D64" i="49" s="1"/>
  <c r="E43" i="50"/>
  <c r="H43" i="50" s="1"/>
  <c r="D101" i="49" s="1"/>
  <c r="E61" i="50"/>
  <c r="H61" i="50" s="1"/>
  <c r="D107" i="49" s="1"/>
  <c r="E19" i="50"/>
  <c r="E55" i="50"/>
  <c r="H55" i="50" s="1"/>
  <c r="D105" i="49" s="1"/>
  <c r="E49" i="50"/>
  <c r="H49" i="50" s="1"/>
  <c r="D103" i="49" s="1"/>
  <c r="E25" i="50"/>
  <c r="E37" i="50"/>
  <c r="H37" i="50" s="1"/>
  <c r="D99" i="49" s="1"/>
  <c r="E67" i="50"/>
  <c r="E31" i="50"/>
  <c r="H31" i="50" s="1"/>
  <c r="D97" i="49" s="1"/>
  <c r="E66" i="50"/>
  <c r="E54" i="50"/>
  <c r="H54" i="50" s="1"/>
  <c r="D70" i="49" s="1"/>
  <c r="E42" i="50"/>
  <c r="H42" i="50" s="1"/>
  <c r="D66" i="49" s="1"/>
  <c r="E30" i="50"/>
  <c r="H30" i="50" s="1"/>
  <c r="D62" i="49" s="1"/>
  <c r="L20" i="50" l="1"/>
  <c r="E14" i="49"/>
  <c r="D243" i="49"/>
  <c r="E243" i="49" s="1"/>
  <c r="G243" i="49" s="1"/>
  <c r="F39" i="53" s="1"/>
  <c r="I39" i="53" s="1"/>
  <c r="M14" i="50"/>
  <c r="N14" i="50"/>
  <c r="N38" i="50"/>
  <c r="M38" i="50"/>
  <c r="N44" i="50"/>
  <c r="M44" i="50"/>
  <c r="M32" i="50"/>
  <c r="N32" i="50"/>
  <c r="N50" i="50"/>
  <c r="M50" i="50"/>
  <c r="L31" i="50"/>
  <c r="E97" i="49" s="1"/>
  <c r="E98" i="49" s="1"/>
  <c r="L36" i="50"/>
  <c r="E64" i="49" s="1"/>
  <c r="E65" i="49" s="1"/>
  <c r="L30" i="50"/>
  <c r="E62" i="49" s="1"/>
  <c r="E63" i="49" s="1"/>
  <c r="E19" i="53"/>
  <c r="G10" i="49"/>
  <c r="L49" i="50"/>
  <c r="E103" i="49" s="1"/>
  <c r="E104" i="49" s="1"/>
  <c r="L54" i="50"/>
  <c r="E70" i="49" s="1"/>
  <c r="E71" i="49" s="1"/>
  <c r="L61" i="50"/>
  <c r="E107" i="49" s="1"/>
  <c r="E108" i="49" s="1"/>
  <c r="L37" i="50"/>
  <c r="E99" i="49" s="1"/>
  <c r="E100" i="49" s="1"/>
  <c r="L48" i="50"/>
  <c r="E68" i="49" s="1"/>
  <c r="E69" i="49" s="1"/>
  <c r="L43" i="50"/>
  <c r="E101" i="49" s="1"/>
  <c r="E102" i="49" s="1"/>
  <c r="L55" i="50"/>
  <c r="E105" i="49" s="1"/>
  <c r="E106" i="49" s="1"/>
  <c r="L42" i="50"/>
  <c r="E66" i="49" s="1"/>
  <c r="E67" i="49" s="1"/>
  <c r="E127" i="49" l="1"/>
  <c r="E128" i="49" s="1"/>
  <c r="M20" i="50"/>
  <c r="N20" i="50"/>
  <c r="G51" i="49"/>
  <c r="N31" i="50"/>
  <c r="M31" i="50"/>
  <c r="M61" i="50"/>
  <c r="N49" i="50"/>
  <c r="M54" i="50"/>
  <c r="M36" i="50"/>
  <c r="M30" i="50"/>
  <c r="N36" i="50"/>
  <c r="N30" i="50"/>
  <c r="G97" i="49"/>
  <c r="N61" i="50"/>
  <c r="M49" i="50"/>
  <c r="N54" i="50"/>
  <c r="N37" i="50"/>
  <c r="M37" i="50"/>
  <c r="G129" i="49"/>
  <c r="G133" i="49"/>
  <c r="G131" i="49"/>
  <c r="H60" i="50"/>
  <c r="D72" i="49" s="1"/>
  <c r="N55" i="50"/>
  <c r="N43" i="50"/>
  <c r="N42" i="50"/>
  <c r="N48" i="50"/>
  <c r="M48" i="50"/>
  <c r="M55" i="50"/>
  <c r="M43" i="50"/>
  <c r="M42" i="50"/>
  <c r="H24" i="50"/>
  <c r="D60" i="49" s="1"/>
  <c r="H25" i="50"/>
  <c r="D95" i="49" s="1"/>
  <c r="H18" i="50"/>
  <c r="D58" i="49" s="1"/>
  <c r="H19" i="50"/>
  <c r="D93" i="49" s="1"/>
  <c r="H12" i="50"/>
  <c r="D56" i="49" s="1"/>
  <c r="H13" i="50"/>
  <c r="D91" i="49" s="1"/>
  <c r="L9" i="50"/>
  <c r="H8" i="50"/>
  <c r="D223" i="49"/>
  <c r="F82" i="50"/>
  <c r="F90" i="50" l="1"/>
  <c r="D109" i="49"/>
  <c r="C37" i="53"/>
  <c r="G125" i="49"/>
  <c r="D74" i="49"/>
  <c r="C36" i="53"/>
  <c r="L60" i="50"/>
  <c r="E72" i="49" s="1"/>
  <c r="E73" i="49" s="1"/>
  <c r="N9" i="50"/>
  <c r="G141" i="49"/>
  <c r="E41" i="51"/>
  <c r="C318" i="49"/>
  <c r="L8" i="50"/>
  <c r="N8" i="50" s="1"/>
  <c r="L24" i="50"/>
  <c r="E60" i="49" s="1"/>
  <c r="E61" i="49" s="1"/>
  <c r="L18" i="50"/>
  <c r="E58" i="49" s="1"/>
  <c r="E59" i="49" s="1"/>
  <c r="L12" i="50"/>
  <c r="E56" i="49" s="1"/>
  <c r="E57" i="49" s="1"/>
  <c r="L25" i="50"/>
  <c r="E95" i="49" s="1"/>
  <c r="E96" i="49" s="1"/>
  <c r="L19" i="50"/>
  <c r="E93" i="49" s="1"/>
  <c r="E94" i="49" s="1"/>
  <c r="L13" i="50"/>
  <c r="E91" i="49" s="1"/>
  <c r="E92" i="49" s="1"/>
  <c r="M9" i="50"/>
  <c r="L71" i="50"/>
  <c r="E240" i="49" s="1"/>
  <c r="G240" i="49" s="1"/>
  <c r="F37" i="53" s="1"/>
  <c r="L70" i="50"/>
  <c r="E242" i="49" s="1"/>
  <c r="G242" i="49" s="1"/>
  <c r="F36" i="53" s="1"/>
  <c r="I36" i="53" s="1"/>
  <c r="H74" i="50"/>
  <c r="I74" i="50" s="1"/>
  <c r="E353" i="49" s="1"/>
  <c r="D221" i="49"/>
  <c r="H67" i="50" l="1"/>
  <c r="F67" i="50" s="1"/>
  <c r="F107" i="50" s="1"/>
  <c r="H66" i="50"/>
  <c r="F66" i="50" s="1"/>
  <c r="E107" i="50" s="1"/>
  <c r="E109" i="49"/>
  <c r="E74" i="49"/>
  <c r="E75" i="49" s="1"/>
  <c r="D37" i="53"/>
  <c r="E37" i="53" s="1"/>
  <c r="M70" i="50"/>
  <c r="D36" i="53"/>
  <c r="L72" i="50"/>
  <c r="E241" i="49" s="1"/>
  <c r="G241" i="49" s="1"/>
  <c r="F38" i="53" s="1"/>
  <c r="I38" i="53" s="1"/>
  <c r="G101" i="49"/>
  <c r="G99" i="49"/>
  <c r="G135" i="49"/>
  <c r="N60" i="50"/>
  <c r="M60" i="50"/>
  <c r="M8" i="50"/>
  <c r="M13" i="50"/>
  <c r="M19" i="50"/>
  <c r="N25" i="50"/>
  <c r="M18" i="50"/>
  <c r="N24" i="50"/>
  <c r="N12" i="50"/>
  <c r="M24" i="50"/>
  <c r="N18" i="50"/>
  <c r="M12" i="50"/>
  <c r="N13" i="50"/>
  <c r="N19" i="50"/>
  <c r="M25" i="50"/>
  <c r="N71" i="50"/>
  <c r="M71" i="50"/>
  <c r="N70" i="50"/>
  <c r="H46" i="50"/>
  <c r="D209" i="49" s="1"/>
  <c r="H34" i="50"/>
  <c r="D205" i="49" s="1"/>
  <c r="H40" i="50"/>
  <c r="D207" i="49" s="1"/>
  <c r="H16" i="50"/>
  <c r="D199" i="49" s="1"/>
  <c r="H22" i="50"/>
  <c r="D201" i="49" s="1"/>
  <c r="H28" i="50"/>
  <c r="D203" i="49" s="1"/>
  <c r="N72" i="50" l="1"/>
  <c r="C38" i="53"/>
  <c r="G127" i="49"/>
  <c r="E36" i="53"/>
  <c r="M72" i="50"/>
  <c r="C39" i="53"/>
  <c r="G95" i="49"/>
  <c r="G93" i="49"/>
  <c r="G91" i="49"/>
  <c r="G72" i="49"/>
  <c r="N73" i="50"/>
  <c r="N74" i="50"/>
  <c r="D38" i="53" l="1"/>
  <c r="E38" i="53" s="1"/>
  <c r="C27" i="53"/>
  <c r="C24" i="53"/>
  <c r="C29" i="53"/>
  <c r="C28" i="53"/>
  <c r="C25" i="53"/>
  <c r="C26" i="53"/>
  <c r="C31" i="53"/>
  <c r="G68" i="49"/>
  <c r="G107" i="49" l="1"/>
  <c r="H10" i="50"/>
  <c r="D197" i="49" s="1"/>
  <c r="C23" i="53" l="1"/>
  <c r="B261" i="26" l="1"/>
  <c r="B262" i="26" s="1"/>
  <c r="B263" i="26" s="1"/>
  <c r="B264" i="26" s="1"/>
  <c r="B265" i="26" s="1"/>
  <c r="B266" i="26" s="1"/>
  <c r="B267" i="26" s="1"/>
  <c r="B268" i="26" s="1"/>
  <c r="B269" i="26" s="1"/>
  <c r="B270" i="26" s="1"/>
  <c r="B271" i="26" s="1"/>
  <c r="B272" i="26" s="1"/>
  <c r="B273" i="26" s="1"/>
  <c r="B274" i="26" s="1"/>
  <c r="B275" i="26" s="1"/>
  <c r="B276" i="26" s="1"/>
  <c r="B277" i="26" s="1"/>
  <c r="B278" i="26" s="1"/>
  <c r="B279" i="26" s="1"/>
  <c r="B280" i="26" s="1"/>
  <c r="B281" i="26" s="1"/>
  <c r="B282" i="26" s="1"/>
  <c r="B283" i="26" s="1"/>
  <c r="B284" i="26" s="1"/>
  <c r="B285" i="26" s="1"/>
  <c r="B286" i="26" s="1"/>
  <c r="B287" i="26" s="1"/>
  <c r="B288" i="26" s="1"/>
  <c r="B289" i="26" s="1"/>
  <c r="B290" i="26" s="1"/>
  <c r="B291" i="26" s="1"/>
  <c r="B292" i="26" s="1"/>
  <c r="B293" i="26" s="1"/>
  <c r="B294" i="26" s="1"/>
  <c r="B7" i="26" l="1"/>
  <c r="B8" i="26" s="1"/>
  <c r="B9" i="26" s="1"/>
  <c r="B10" i="26" s="1"/>
  <c r="B11" i="26" s="1"/>
  <c r="B12" i="26" s="1"/>
  <c r="B13" i="26" s="1"/>
  <c r="B14" i="26" s="1"/>
  <c r="B15" i="26" s="1"/>
  <c r="B16" i="26" s="1"/>
  <c r="B17" i="26" s="1"/>
  <c r="B18" i="26" s="1"/>
  <c r="B19" i="26" s="1"/>
  <c r="B20" i="26" s="1"/>
  <c r="B21" i="26" s="1"/>
  <c r="B22" i="26" s="1"/>
  <c r="B23" i="26" s="1"/>
  <c r="B24" i="26" s="1"/>
  <c r="B25" i="26" s="1"/>
  <c r="B26" i="26" s="1"/>
  <c r="B27" i="26" s="1"/>
  <c r="B28" i="26" s="1"/>
  <c r="B29" i="26" s="1"/>
  <c r="B30" i="26" s="1"/>
  <c r="B31" i="26" s="1"/>
  <c r="B32" i="26" s="1"/>
  <c r="B33" i="26" s="1"/>
  <c r="B34" i="26" s="1"/>
  <c r="B35" i="26" s="1"/>
  <c r="B36" i="26" s="1"/>
  <c r="B37" i="26" s="1"/>
  <c r="B38" i="26" s="1"/>
  <c r="B39" i="26" s="1"/>
  <c r="B40" i="26" s="1"/>
  <c r="B41" i="26" s="1"/>
  <c r="B42" i="26" s="1"/>
  <c r="B43" i="26" s="1"/>
  <c r="B44" i="26" s="1"/>
  <c r="B45" i="26" s="1"/>
  <c r="B46" i="26" s="1"/>
  <c r="B47" i="26" s="1"/>
  <c r="B48" i="26" s="1"/>
  <c r="B49" i="26" s="1"/>
  <c r="B50" i="26" s="1"/>
  <c r="B51" i="26" s="1"/>
  <c r="B52" i="26" s="1"/>
  <c r="B53" i="26" s="1"/>
  <c r="B54" i="26" s="1"/>
  <c r="B55" i="26" s="1"/>
  <c r="B56" i="26" s="1"/>
  <c r="B57" i="26" s="1"/>
  <c r="B58" i="26" s="1"/>
  <c r="B59" i="26" s="1"/>
  <c r="B60" i="26" s="1"/>
  <c r="B61" i="26" s="1"/>
  <c r="B62" i="26" s="1"/>
  <c r="B63" i="26" s="1"/>
  <c r="B64" i="26" s="1"/>
  <c r="B65" i="26" s="1"/>
  <c r="B66" i="26" s="1"/>
  <c r="B67" i="26" s="1"/>
  <c r="B68" i="26" s="1"/>
  <c r="B69" i="26" s="1"/>
  <c r="B70" i="26" s="1"/>
  <c r="B71" i="26" s="1"/>
  <c r="B72" i="26" s="1"/>
  <c r="B73" i="26" s="1"/>
  <c r="B74" i="26" s="1"/>
  <c r="B75" i="26" s="1"/>
  <c r="B76" i="26" s="1"/>
  <c r="B77" i="26" s="1"/>
  <c r="B78" i="26" s="1"/>
  <c r="B79" i="26" s="1"/>
  <c r="B80" i="26" s="1"/>
  <c r="B81" i="26" s="1"/>
  <c r="B82" i="26" s="1"/>
  <c r="B83" i="26" s="1"/>
  <c r="B84" i="26" s="1"/>
  <c r="B85" i="26" s="1"/>
  <c r="B86" i="26" s="1"/>
  <c r="B87" i="26" s="1"/>
  <c r="B88" i="26" s="1"/>
  <c r="B89" i="26" s="1"/>
  <c r="B90" i="26" s="1"/>
  <c r="B91" i="26" s="1"/>
  <c r="B92" i="26" s="1"/>
  <c r="B93" i="26" s="1"/>
  <c r="B94" i="26" s="1"/>
  <c r="B95" i="26" s="1"/>
  <c r="B96" i="26" s="1"/>
  <c r="B97" i="26" s="1"/>
  <c r="B98" i="26" s="1"/>
  <c r="B99" i="26" s="1"/>
  <c r="B100" i="26" s="1"/>
  <c r="B101" i="26" s="1"/>
  <c r="B102" i="26" s="1"/>
  <c r="B103" i="26" s="1"/>
  <c r="B104" i="26" s="1"/>
  <c r="B105" i="26" s="1"/>
  <c r="B106" i="26" s="1"/>
  <c r="B107" i="26" s="1"/>
  <c r="B108" i="26" s="1"/>
  <c r="B109" i="26" s="1"/>
  <c r="B110" i="26" s="1"/>
  <c r="B111" i="26" s="1"/>
  <c r="B112" i="26" s="1"/>
  <c r="B113" i="26" s="1"/>
  <c r="B114" i="26" s="1"/>
  <c r="B115" i="26" s="1"/>
  <c r="B116" i="26" s="1"/>
  <c r="B117" i="26" s="1"/>
  <c r="B118" i="26" s="1"/>
  <c r="B119" i="26" s="1"/>
  <c r="B120" i="26" s="1"/>
  <c r="B121" i="26" s="1"/>
  <c r="B122" i="26" s="1"/>
  <c r="B123" i="26" s="1"/>
  <c r="B124" i="26" s="1"/>
  <c r="B125" i="26" s="1"/>
  <c r="B126" i="26" s="1"/>
  <c r="B127" i="26" s="1"/>
  <c r="B128" i="26" s="1"/>
  <c r="B129" i="26" s="1"/>
  <c r="B130" i="26" s="1"/>
  <c r="B131" i="26" s="1"/>
  <c r="B132" i="26" s="1"/>
  <c r="B133" i="26" s="1"/>
  <c r="B134" i="26" s="1"/>
  <c r="B135" i="26" s="1"/>
  <c r="B136" i="26" s="1"/>
  <c r="B137" i="26" s="1"/>
  <c r="B138" i="26" s="1"/>
  <c r="B139" i="26" s="1"/>
  <c r="B140" i="26" s="1"/>
  <c r="B141" i="26" s="1"/>
  <c r="B142" i="26" s="1"/>
  <c r="B143" i="26" s="1"/>
  <c r="B144" i="26" s="1"/>
  <c r="B145" i="26" s="1"/>
  <c r="B146" i="26" s="1"/>
  <c r="B147" i="26" s="1"/>
  <c r="B148" i="26" s="1"/>
  <c r="B149" i="26" s="1"/>
  <c r="B150" i="26" s="1"/>
  <c r="B151" i="26" s="1"/>
  <c r="B152" i="26" s="1"/>
  <c r="B153" i="26" s="1"/>
  <c r="B154" i="26" s="1"/>
  <c r="B155" i="26" s="1"/>
  <c r="B156" i="26" s="1"/>
  <c r="B157" i="26" s="1"/>
  <c r="B158" i="26" s="1"/>
  <c r="B159" i="26" s="1"/>
  <c r="B160" i="26" s="1"/>
  <c r="B161" i="26" s="1"/>
  <c r="B162" i="26" s="1"/>
  <c r="B163" i="26" s="1"/>
  <c r="B164" i="26" s="1"/>
  <c r="B165" i="26" s="1"/>
  <c r="B166" i="26" s="1"/>
  <c r="B167" i="26" s="1"/>
  <c r="B168" i="26" s="1"/>
  <c r="B169" i="26" s="1"/>
  <c r="B170" i="26" s="1"/>
  <c r="B171" i="26" s="1"/>
  <c r="B172" i="26" s="1"/>
  <c r="B173" i="26" s="1"/>
  <c r="B174" i="26" s="1"/>
  <c r="B175" i="26" s="1"/>
  <c r="B176" i="26" s="1"/>
  <c r="B177" i="26" s="1"/>
  <c r="B178" i="26" s="1"/>
  <c r="B179" i="26" s="1"/>
  <c r="B180" i="26" s="1"/>
  <c r="B181" i="26" s="1"/>
  <c r="B182" i="26" s="1"/>
  <c r="B183" i="26" s="1"/>
  <c r="B184" i="26" s="1"/>
  <c r="B185" i="26" s="1"/>
  <c r="B186" i="26" s="1"/>
  <c r="B187" i="26" s="1"/>
  <c r="B188" i="26" s="1"/>
  <c r="B189" i="26" s="1"/>
  <c r="B190" i="26" s="1"/>
  <c r="B191" i="26" s="1"/>
  <c r="B192" i="26" s="1"/>
  <c r="B193" i="26" s="1"/>
  <c r="B194" i="26" s="1"/>
  <c r="B195" i="26" s="1"/>
  <c r="B196" i="26" s="1"/>
  <c r="B197" i="26" s="1"/>
  <c r="B198" i="26" s="1"/>
  <c r="B199" i="26" s="1"/>
  <c r="B200" i="26" s="1"/>
  <c r="B201" i="26" s="1"/>
  <c r="B202" i="26" s="1"/>
  <c r="B203" i="26" s="1"/>
  <c r="B204" i="26" s="1"/>
  <c r="B205" i="26" s="1"/>
  <c r="B206" i="26" s="1"/>
  <c r="B207" i="26" s="1"/>
  <c r="B208" i="26" s="1"/>
  <c r="B209" i="26" s="1"/>
  <c r="B210" i="26" s="1"/>
  <c r="B211" i="26" s="1"/>
  <c r="B212" i="26" s="1"/>
  <c r="B213" i="26" s="1"/>
  <c r="B214" i="26" s="1"/>
  <c r="B215" i="26" s="1"/>
  <c r="B216" i="26" s="1"/>
  <c r="B217" i="26" s="1"/>
  <c r="B218" i="26" s="1"/>
  <c r="B219" i="26" s="1"/>
  <c r="B220" i="26" s="1"/>
  <c r="B221" i="26" s="1"/>
  <c r="B222" i="26" s="1"/>
  <c r="B223" i="26" s="1"/>
  <c r="B224" i="26" s="1"/>
  <c r="B225" i="26" s="1"/>
  <c r="B226" i="26" s="1"/>
  <c r="B227" i="26" s="1"/>
  <c r="B228" i="26" s="1"/>
  <c r="B229" i="26" s="1"/>
  <c r="B230" i="26" s="1"/>
  <c r="B231" i="26" s="1"/>
  <c r="B232" i="26" s="1"/>
  <c r="B233" i="26" s="1"/>
  <c r="B234" i="26" s="1"/>
  <c r="B235" i="26" s="1"/>
  <c r="B236" i="26" s="1"/>
  <c r="B237" i="26" s="1"/>
  <c r="B238" i="26" s="1"/>
  <c r="B239" i="26" s="1"/>
  <c r="B240" i="26" s="1"/>
  <c r="B241" i="26" s="1"/>
  <c r="B242" i="26" s="1"/>
  <c r="B243" i="26" s="1"/>
  <c r="B244" i="26" s="1"/>
  <c r="B245" i="26" s="1"/>
  <c r="B246" i="26" s="1"/>
  <c r="B247" i="26" s="1"/>
  <c r="B248" i="26" s="1"/>
  <c r="B249" i="26" s="1"/>
  <c r="B250" i="26" s="1"/>
  <c r="B251" i="26" s="1"/>
  <c r="B252" i="26" s="1"/>
  <c r="B253" i="26" s="1"/>
  <c r="B254" i="26" s="1"/>
  <c r="B255" i="26" s="1"/>
  <c r="B256" i="26" s="1"/>
  <c r="B257" i="26" s="1"/>
  <c r="E17" i="50" l="1"/>
  <c r="H17" i="50" s="1"/>
  <c r="D23" i="49" s="1"/>
  <c r="E23" i="50"/>
  <c r="H23" i="50" s="1"/>
  <c r="E65" i="50"/>
  <c r="E53" i="50"/>
  <c r="E41" i="50"/>
  <c r="H41" i="50" s="1"/>
  <c r="D31" i="49" s="1"/>
  <c r="E35" i="50"/>
  <c r="H35" i="50" s="1"/>
  <c r="E47" i="50"/>
  <c r="H47" i="50" s="1"/>
  <c r="E29" i="50"/>
  <c r="H29" i="50" s="1"/>
  <c r="D27" i="49" s="1"/>
  <c r="E59" i="50"/>
  <c r="E11" i="50"/>
  <c r="H51" i="50" l="1"/>
  <c r="D171" i="49" s="1"/>
  <c r="D33" i="49"/>
  <c r="H39" i="50"/>
  <c r="D167" i="49" s="1"/>
  <c r="D29" i="49"/>
  <c r="H27" i="50"/>
  <c r="D25" i="49"/>
  <c r="H45" i="50"/>
  <c r="D169" i="49" s="1"/>
  <c r="H33" i="50"/>
  <c r="D165" i="49" s="1"/>
  <c r="H21" i="50"/>
  <c r="D161" i="49" s="1"/>
  <c r="H11" i="50"/>
  <c r="D21" i="49" s="1"/>
  <c r="L41" i="50"/>
  <c r="E31" i="49" s="1"/>
  <c r="E32" i="49" s="1"/>
  <c r="H53" i="50"/>
  <c r="D35" i="49" s="1"/>
  <c r="L35" i="50"/>
  <c r="L29" i="50"/>
  <c r="E27" i="49" s="1"/>
  <c r="E28" i="49" s="1"/>
  <c r="L47" i="50"/>
  <c r="E33" i="49" s="1"/>
  <c r="L23" i="50"/>
  <c r="E25" i="49" s="1"/>
  <c r="L17" i="50"/>
  <c r="E23" i="49" s="1"/>
  <c r="E24" i="49" s="1"/>
  <c r="E26" i="49" l="1"/>
  <c r="E34" i="49"/>
  <c r="E29" i="49"/>
  <c r="E30" i="49" s="1"/>
  <c r="F27" i="50"/>
  <c r="H100" i="50" s="1"/>
  <c r="D163" i="49"/>
  <c r="F21" i="50"/>
  <c r="H99" i="50" s="1"/>
  <c r="L11" i="50"/>
  <c r="E21" i="49" s="1"/>
  <c r="E22" i="49" s="1"/>
  <c r="H15" i="50"/>
  <c r="G23" i="49"/>
  <c r="M41" i="50"/>
  <c r="M40" i="50" s="1"/>
  <c r="I40" i="50" s="1"/>
  <c r="G27" i="49"/>
  <c r="N41" i="50"/>
  <c r="G62" i="49"/>
  <c r="G60" i="49"/>
  <c r="G66" i="49"/>
  <c r="G58" i="49"/>
  <c r="L21" i="50"/>
  <c r="E161" i="49" s="1"/>
  <c r="E162" i="49" s="1"/>
  <c r="L53" i="50"/>
  <c r="E35" i="49" s="1"/>
  <c r="E36" i="49" s="1"/>
  <c r="N29" i="50"/>
  <c r="M29" i="50"/>
  <c r="M28" i="50" s="1"/>
  <c r="I28" i="50" s="1"/>
  <c r="N17" i="50"/>
  <c r="M17" i="50"/>
  <c r="M16" i="50" s="1"/>
  <c r="N23" i="50"/>
  <c r="M23" i="50"/>
  <c r="M22" i="50" s="1"/>
  <c r="I22" i="50" s="1"/>
  <c r="L22" i="50" s="1"/>
  <c r="N22" i="50" s="1"/>
  <c r="M35" i="50"/>
  <c r="M34" i="50" s="1"/>
  <c r="I34" i="50" s="1"/>
  <c r="N35" i="50"/>
  <c r="N47" i="50"/>
  <c r="M47" i="50"/>
  <c r="M46" i="50" s="1"/>
  <c r="I46" i="50" s="1"/>
  <c r="F15" i="50" l="1"/>
  <c r="H98" i="50" s="1"/>
  <c r="D159" i="49"/>
  <c r="N11" i="50"/>
  <c r="M11" i="50"/>
  <c r="M10" i="50" s="1"/>
  <c r="I10" i="50" s="1"/>
  <c r="L10" i="50" s="1"/>
  <c r="L15" i="50"/>
  <c r="E351" i="49"/>
  <c r="E499" i="49" s="1"/>
  <c r="E314" i="49" s="1"/>
  <c r="G314" i="49" s="1"/>
  <c r="E199" i="49"/>
  <c r="E200" i="49" s="1"/>
  <c r="L46" i="50"/>
  <c r="L34" i="50"/>
  <c r="N34" i="50" s="1"/>
  <c r="G56" i="49"/>
  <c r="L40" i="50"/>
  <c r="L28" i="50"/>
  <c r="L16" i="50"/>
  <c r="G31" i="49"/>
  <c r="G29" i="49"/>
  <c r="G21" i="49"/>
  <c r="G33" i="49"/>
  <c r="G25" i="49"/>
  <c r="M53" i="50"/>
  <c r="M52" i="50" s="1"/>
  <c r="G139" i="49"/>
  <c r="N21" i="50"/>
  <c r="M21" i="50"/>
  <c r="N53" i="50"/>
  <c r="E396" i="49" l="1"/>
  <c r="E337" i="49" s="1"/>
  <c r="N10" i="50"/>
  <c r="E159" i="49"/>
  <c r="M15" i="50"/>
  <c r="N15" i="50"/>
  <c r="N46" i="50"/>
  <c r="E409" i="49"/>
  <c r="E365" i="49"/>
  <c r="G365" i="49" s="1"/>
  <c r="F72" i="53" s="1"/>
  <c r="I70" i="53" s="1"/>
  <c r="G351" i="49"/>
  <c r="G161" i="49"/>
  <c r="N28" i="50"/>
  <c r="N40" i="50"/>
  <c r="N16" i="50"/>
  <c r="G105" i="49"/>
  <c r="G159" i="49" l="1"/>
  <c r="E197" i="49"/>
  <c r="E160" i="49"/>
  <c r="D72" i="53"/>
  <c r="E72" i="53" s="1"/>
  <c r="G199" i="49"/>
  <c r="F24" i="53" s="1"/>
  <c r="I24" i="53" s="1"/>
  <c r="D24" i="53"/>
  <c r="E24" i="53" s="1"/>
  <c r="E262" i="50"/>
  <c r="F59" i="50" s="1"/>
  <c r="D106" i="50" s="1"/>
  <c r="G197" i="49" l="1"/>
  <c r="F23" i="53" s="1"/>
  <c r="I23" i="53" s="1"/>
  <c r="D23" i="53"/>
  <c r="E23" i="53" s="1"/>
  <c r="E198" i="49"/>
  <c r="H59" i="50"/>
  <c r="D37" i="49" s="1"/>
  <c r="D39" i="49" s="1"/>
  <c r="H65" i="50" s="1"/>
  <c r="D20" i="49"/>
  <c r="H63" i="50" l="1"/>
  <c r="D175" i="49" s="1"/>
  <c r="L59" i="50"/>
  <c r="E37" i="49" s="1"/>
  <c r="E38" i="49" s="1"/>
  <c r="E13" i="49"/>
  <c r="E16" i="49" l="1"/>
  <c r="E17" i="49" s="1"/>
  <c r="D20" i="53"/>
  <c r="L63" i="50"/>
  <c r="E175" i="49" s="1"/>
  <c r="E176" i="49" s="1"/>
  <c r="N59" i="50"/>
  <c r="M59" i="50"/>
  <c r="M58" i="50" s="1"/>
  <c r="I58" i="50" s="1"/>
  <c r="L58" i="50" s="1"/>
  <c r="N58" i="50" s="1"/>
  <c r="G16" i="49" l="1"/>
  <c r="E188" i="49"/>
  <c r="E39" i="49"/>
  <c r="E40" i="49" s="1"/>
  <c r="F65" i="50"/>
  <c r="D107" i="50" s="1"/>
  <c r="N63" i="50"/>
  <c r="E213" i="49"/>
  <c r="E214" i="49" s="1"/>
  <c r="M63" i="50"/>
  <c r="G64" i="49"/>
  <c r="G37" i="49"/>
  <c r="G175" i="49" l="1"/>
  <c r="L67" i="50"/>
  <c r="E89" i="49" s="1"/>
  <c r="E90" i="49" s="1"/>
  <c r="G35" i="49"/>
  <c r="G70" i="49"/>
  <c r="G103" i="49"/>
  <c r="G137" i="49"/>
  <c r="E20" i="53" l="1"/>
  <c r="F20" i="53"/>
  <c r="D31" i="53"/>
  <c r="E31" i="53" s="1"/>
  <c r="G213" i="49"/>
  <c r="F31" i="53" s="1"/>
  <c r="I31" i="53" s="1"/>
  <c r="M67" i="50"/>
  <c r="N67" i="50"/>
  <c r="L68" i="50"/>
  <c r="E123" i="49" s="1"/>
  <c r="E124" i="49" s="1"/>
  <c r="L66" i="50"/>
  <c r="E54" i="49" s="1"/>
  <c r="L65" i="50"/>
  <c r="E55" i="49" l="1"/>
  <c r="E77" i="49"/>
  <c r="E19" i="49"/>
  <c r="E20" i="49" s="1"/>
  <c r="N68" i="50"/>
  <c r="M68" i="50"/>
  <c r="N66" i="50"/>
  <c r="M66" i="50"/>
  <c r="M65" i="50"/>
  <c r="N65" i="50"/>
  <c r="M64" i="50" l="1"/>
  <c r="E78" i="49"/>
  <c r="G54" i="49"/>
  <c r="G143" i="49"/>
  <c r="G109" i="49"/>
  <c r="G74" i="49"/>
  <c r="G77" i="49" l="1"/>
  <c r="E80" i="49"/>
  <c r="E412" i="49" l="1"/>
  <c r="E432" i="49" l="1"/>
  <c r="E450" i="49" s="1"/>
  <c r="E112" i="49" l="1"/>
  <c r="E113" i="49" s="1"/>
  <c r="G89" i="49"/>
  <c r="G112" i="49" l="1"/>
  <c r="E115" i="49"/>
  <c r="E146" i="49"/>
  <c r="E147" i="49" s="1"/>
  <c r="G123" i="49"/>
  <c r="E149" i="49" l="1"/>
  <c r="G146" i="49"/>
  <c r="G39" i="49" l="1"/>
  <c r="E42" i="49" l="1"/>
  <c r="E43" i="49" s="1"/>
  <c r="G19" i="49"/>
  <c r="E45" i="49" l="1"/>
  <c r="G42" i="49"/>
  <c r="D39" i="53" l="1"/>
  <c r="E39" i="53" s="1"/>
  <c r="E239" i="49"/>
  <c r="E244" i="49" s="1"/>
  <c r="H73" i="50" l="1"/>
  <c r="F73" i="50" s="1"/>
  <c r="G244" i="49"/>
  <c r="F35" i="53" s="1"/>
  <c r="I35" i="53" s="1"/>
  <c r="D35" i="53"/>
  <c r="E35" i="53" s="1"/>
  <c r="L27" i="50" l="1"/>
  <c r="E163" i="49" s="1"/>
  <c r="E164" i="49" s="1"/>
  <c r="G163" i="49" l="1"/>
  <c r="E201" i="49"/>
  <c r="N27" i="50"/>
  <c r="M27" i="50"/>
  <c r="F33" i="50"/>
  <c r="H101" i="50" s="1"/>
  <c r="L33" i="50"/>
  <c r="E165" i="49" s="1"/>
  <c r="E166" i="49" s="1"/>
  <c r="D25" i="53" l="1"/>
  <c r="E25" i="53" s="1"/>
  <c r="E202" i="49"/>
  <c r="G201" i="49"/>
  <c r="F25" i="53" s="1"/>
  <c r="I25" i="53" s="1"/>
  <c r="G165" i="49"/>
  <c r="E203" i="49"/>
  <c r="M33" i="50"/>
  <c r="N33" i="50"/>
  <c r="E204" i="49" l="1"/>
  <c r="G203" i="49"/>
  <c r="F26" i="53" s="1"/>
  <c r="I26" i="53" s="1"/>
  <c r="D26" i="53"/>
  <c r="E26" i="53" s="1"/>
  <c r="F39" i="50"/>
  <c r="H102" i="50" s="1"/>
  <c r="L39" i="50"/>
  <c r="E167" i="49" s="1"/>
  <c r="E168" i="49" s="1"/>
  <c r="M39" i="50" l="1"/>
  <c r="G167" i="49"/>
  <c r="E205" i="49"/>
  <c r="N39" i="50"/>
  <c r="E206" i="49" l="1"/>
  <c r="D27" i="53"/>
  <c r="E27" i="53" s="1"/>
  <c r="G205" i="49"/>
  <c r="F27" i="53" s="1"/>
  <c r="I27" i="53" s="1"/>
  <c r="F45" i="50"/>
  <c r="H103" i="50" s="1"/>
  <c r="F51" i="50" l="1"/>
  <c r="H104" i="50" s="1"/>
  <c r="L51" i="50"/>
  <c r="E171" i="49" s="1"/>
  <c r="E172" i="49" s="1"/>
  <c r="N51" i="50" l="1"/>
  <c r="M51" i="50"/>
  <c r="G171" i="49"/>
  <c r="E209" i="49"/>
  <c r="E210" i="49" l="1"/>
  <c r="G209" i="49"/>
  <c r="F29" i="53" s="1"/>
  <c r="I29" i="53" s="1"/>
  <c r="D29" i="53"/>
  <c r="E29" i="53" s="1"/>
  <c r="H52" i="50"/>
  <c r="I52" i="50" s="1"/>
  <c r="L52" i="50" l="1"/>
  <c r="D211" i="49"/>
  <c r="H57" i="50"/>
  <c r="D173" i="49" s="1"/>
  <c r="C30" i="53" l="1"/>
  <c r="N52" i="50"/>
  <c r="D177" i="49"/>
  <c r="H69" i="50" s="1"/>
  <c r="H64" i="50" s="1"/>
  <c r="I64" i="50" s="1"/>
  <c r="F57" i="50"/>
  <c r="H105" i="50" s="1"/>
  <c r="L57" i="50"/>
  <c r="E173" i="49" s="1"/>
  <c r="E174" i="49" s="1"/>
  <c r="E177" i="49" l="1"/>
  <c r="F69" i="50"/>
  <c r="H107" i="50" s="1"/>
  <c r="N57" i="50"/>
  <c r="M57" i="50"/>
  <c r="L69" i="50"/>
  <c r="G177" i="49" l="1"/>
  <c r="E178" i="49"/>
  <c r="E211" i="49"/>
  <c r="G173" i="49"/>
  <c r="N69" i="50"/>
  <c r="M69" i="50"/>
  <c r="E212" i="49" l="1"/>
  <c r="D30" i="53"/>
  <c r="E30" i="53" s="1"/>
  <c r="G211" i="49"/>
  <c r="F30" i="53" s="1"/>
  <c r="I30" i="53" s="1"/>
  <c r="L64" i="50" l="1"/>
  <c r="E215" i="49" s="1"/>
  <c r="F64" i="50"/>
  <c r="C107" i="50" s="1"/>
  <c r="C108" i="50" s="1"/>
  <c r="D215" i="49"/>
  <c r="D218" i="49" s="1"/>
  <c r="E218" i="49" s="1"/>
  <c r="C32" i="53" l="1"/>
  <c r="E216" i="49"/>
  <c r="N64" i="50"/>
  <c r="D32" i="53"/>
  <c r="G215" i="49"/>
  <c r="F32" i="53" s="1"/>
  <c r="I32" i="53" s="1"/>
  <c r="E32" i="53" l="1"/>
  <c r="D318" i="49"/>
  <c r="D196" i="49"/>
  <c r="E189" i="49"/>
  <c r="E192" i="49" s="1"/>
  <c r="E193" i="49" l="1"/>
  <c r="G192" i="49"/>
  <c r="F21" i="53" s="1"/>
  <c r="I21" i="53" s="1"/>
  <c r="E315" i="49"/>
  <c r="D21" i="53"/>
  <c r="E21" i="53" s="1"/>
  <c r="L45" i="50" l="1"/>
  <c r="E169" i="49" l="1"/>
  <c r="E157" i="49" s="1"/>
  <c r="M45" i="50"/>
  <c r="N45" i="50"/>
  <c r="E207" i="49" l="1"/>
  <c r="G169" i="49"/>
  <c r="E170" i="49"/>
  <c r="E180" i="49"/>
  <c r="G157" i="49"/>
  <c r="E158" i="49"/>
  <c r="E208" i="49" l="1"/>
  <c r="E195" i="49"/>
  <c r="D28" i="53"/>
  <c r="E28" i="53" s="1"/>
  <c r="G207" i="49"/>
  <c r="F28" i="53" s="1"/>
  <c r="I28" i="53" s="1"/>
  <c r="G180" i="49"/>
  <c r="E183" i="49"/>
  <c r="E181" i="49"/>
  <c r="E196" i="49" l="1"/>
  <c r="G195" i="49"/>
  <c r="E220" i="49"/>
  <c r="E318" i="49"/>
  <c r="D34" i="53" l="1"/>
  <c r="E34" i="53" s="1"/>
  <c r="G220" i="49"/>
  <c r="F34" i="53" s="1"/>
  <c r="E221" i="49"/>
  <c r="E264" i="49"/>
  <c r="E285" i="49" s="1"/>
  <c r="E223" i="49"/>
  <c r="G223" i="49" s="1"/>
  <c r="E246" i="49"/>
  <c r="E312" i="49" l="1"/>
  <c r="E288" i="49"/>
  <c r="D41" i="53"/>
  <c r="E41" i="53" s="1"/>
  <c r="B15" i="53" s="1"/>
  <c r="G246" i="49"/>
  <c r="F41" i="53" s="1"/>
  <c r="E247" i="49"/>
  <c r="G312" i="49" l="1"/>
  <c r="E341" i="49"/>
  <c r="E346" i="49"/>
  <c r="E459" i="49" s="1"/>
  <c r="E465" i="49" s="1"/>
  <c r="E476" i="49" s="1"/>
  <c r="E290" i="49"/>
  <c r="E294" i="49" s="1"/>
  <c r="E347" i="49" l="1"/>
  <c r="G341" i="49"/>
  <c r="D42" i="53"/>
  <c r="E42" i="53" s="1"/>
  <c r="G294" i="49"/>
  <c r="F42" i="53" s="1"/>
  <c r="I42" i="53" s="1"/>
  <c r="E292" i="49"/>
  <c r="E306" i="49"/>
  <c r="E381" i="49" l="1"/>
  <c r="E384" i="49" s="1"/>
  <c r="G347" i="49"/>
  <c r="F71" i="53" s="1"/>
  <c r="I69" i="53" s="1"/>
  <c r="D71" i="53"/>
  <c r="E71" i="53" s="1"/>
  <c r="E305" i="49"/>
  <c r="E304" i="49" s="1"/>
  <c r="E493" i="49"/>
  <c r="E293" i="49"/>
  <c r="E482" i="49" s="1"/>
  <c r="E484" i="49" s="1"/>
  <c r="D74" i="53" l="1"/>
  <c r="E74" i="53" s="1"/>
  <c r="E392" i="49"/>
  <c r="E399" i="49" s="1"/>
  <c r="E452" i="49" s="1"/>
  <c r="G384" i="49"/>
  <c r="F74" i="53" s="1"/>
  <c r="I72" i="53" s="1"/>
  <c r="E494" i="49"/>
  <c r="E496" i="4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 Baldock</author>
    <author>tc={B7AC849E-AD35-413A-A127-1BD22DF161A3}</author>
    <author>tc={9DE65862-9FF8-42CF-8D6A-17769FB778ED}</author>
  </authors>
  <commentList>
    <comment ref="AR6" authorId="0" shapeId="0" xr:uid="{401572D7-F27A-442D-94AC-072551BD1B64}">
      <text>
        <r>
          <rPr>
            <b/>
            <sz val="9"/>
            <color indexed="81"/>
            <rFont val="Tahoma"/>
            <family val="2"/>
          </rPr>
          <t>Chris Baldock:</t>
        </r>
        <r>
          <rPr>
            <sz val="9"/>
            <color indexed="81"/>
            <rFont val="Tahoma"/>
            <family val="2"/>
          </rPr>
          <t xml:space="preserve">
Economic Group: 
- ASEAN: Association of Southeast Asian Nations
- IORA: Indian Ocean Rim Association
- SAARC: South Asian Association for Regional Cooperation
</t>
        </r>
      </text>
    </comment>
    <comment ref="AS6" authorId="0" shapeId="0" xr:uid="{2E4FA003-E15A-4FEB-B6B8-7D349FCE4B97}">
      <text>
        <r>
          <rPr>
            <b/>
            <sz val="9"/>
            <color indexed="81"/>
            <rFont val="Tahoma"/>
            <family val="2"/>
          </rPr>
          <t>Chris Baldock:</t>
        </r>
        <r>
          <rPr>
            <sz val="9"/>
            <color indexed="81"/>
            <rFont val="Tahoma"/>
            <family val="2"/>
          </rPr>
          <t xml:space="preserve">
MERCOSUR: Mercado Común del Sur</t>
        </r>
      </text>
    </comment>
    <comment ref="AT6" authorId="0" shapeId="0" xr:uid="{C76C93C7-EFC7-4E09-A38F-4A7DC25FC949}">
      <text>
        <r>
          <rPr>
            <b/>
            <sz val="9"/>
            <color indexed="81"/>
            <rFont val="Tahoma"/>
            <family val="2"/>
          </rPr>
          <t>Chris Baldock:</t>
        </r>
        <r>
          <rPr>
            <sz val="9"/>
            <color indexed="81"/>
            <rFont val="Tahoma"/>
            <family val="2"/>
          </rPr>
          <t xml:space="preserve">
COMESA: Common Market for Eastern and Southern Africa</t>
        </r>
      </text>
    </comment>
    <comment ref="AU6" authorId="0" shapeId="0" xr:uid="{A8D5CCF4-32DA-4677-9746-9F7C8329777C}">
      <text>
        <r>
          <rPr>
            <b/>
            <sz val="9"/>
            <color indexed="81"/>
            <rFont val="Tahoma"/>
            <family val="2"/>
          </rPr>
          <t>Chris Baldock:</t>
        </r>
        <r>
          <rPr>
            <sz val="9"/>
            <color indexed="81"/>
            <rFont val="Tahoma"/>
            <family val="2"/>
          </rPr>
          <t xml:space="preserve">
APEC: Asia Pacific Economic Cooperation</t>
        </r>
      </text>
    </comment>
    <comment ref="AV6" authorId="0" shapeId="0" xr:uid="{EB761202-F936-42AC-AF19-D38DD8F8EB8D}">
      <text>
        <r>
          <rPr>
            <b/>
            <sz val="9"/>
            <color indexed="81"/>
            <rFont val="Tahoma"/>
            <family val="2"/>
          </rPr>
          <t>Chris Baldock:</t>
        </r>
        <r>
          <rPr>
            <sz val="9"/>
            <color indexed="81"/>
            <rFont val="Tahoma"/>
            <family val="2"/>
          </rPr>
          <t xml:space="preserve">
CIS: Commonwealth of Independent States</t>
        </r>
      </text>
    </comment>
    <comment ref="D260" authorId="1" shapeId="0" xr:uid="{B7AC849E-AD35-413A-A127-1BD22DF161A3}">
      <text>
        <t>[Threaded comment]
Your version of Excel allows you to read this threaded comment; however, any edits to it will get removed if the file is opened in a newer version of Excel. Learn more: https://go.microsoft.com/fwlink/?linkid=870924
Comment:
    FAOSTAT Region with FAOSTAT Continent removed and placed in PT Continent column</t>
      </text>
    </comment>
    <comment ref="F260" authorId="2" shapeId="0" xr:uid="{9DE65862-9FF8-42CF-8D6A-17769FB778ED}">
      <text>
        <t>[Threaded comment]
Your version of Excel allows you to read this threaded comment; however, any edits to it will get removed if the file is opened in a newer version of Excel. Learn more: https://go.microsoft.com/fwlink/?linkid=870924
Comment:
    FAOSTAT Region and FAOSTAT Continent. 
FAOSTAT groupings (EU, LDCs...) included for completeness.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tc={5CB2D140-FF29-44FB-81F6-AA0459FDB266}</author>
    <author>tc={2524117E-8114-4970-986A-5EBB499EA220}</author>
    <author>tc={9A600546-8920-45B7-B206-2E479A04A3B2}</author>
    <author>tc={25E07DE7-8EB5-453A-AF71-6F8C226B6E40}</author>
    <author>tc={7319AB7C-FB78-4E47-9089-872C9B9B4F4D}</author>
  </authors>
  <commentList>
    <comment ref="B8" authorId="0" shapeId="0" xr:uid="{5CB2D140-FF29-44FB-81F6-AA0459FDB266}">
      <text>
        <t xml:space="preserve">[Threaded comment]
Your version of Excel allows you to read this threaded comment; however, any edits to it will get removed if the file is opened in a newer version of Excel. Learn more: https://go.microsoft.com/fwlink/?linkid=870924
Comment:
    include fishing, aquaculture, purchasing, processing, and selling of marine products. </t>
      </text>
    </comment>
    <comment ref="B48" authorId="1" shapeId="0" xr:uid="{2524117E-8114-4970-986A-5EBB499EA220}">
      <text>
        <t>[Threaded comment]
Your version of Excel allows you to read this threaded comment; however, any edits to it will get removed if the file is opened in a newer version of Excel. Learn more: https://go.microsoft.com/fwlink/?linkid=870924
Comment:
    include manufacturing and selling of processed foods and chilled businesses.</t>
      </text>
    </comment>
    <comment ref="B83" authorId="2" shapeId="0" xr:uid="{9A600546-8920-45B7-B206-2E479A04A3B2}">
      <text>
        <t xml:space="preserve">[Threaded comment]
Your version of Excel allows you to read this threaded comment; however, any edits to it will get removed if the file is opened in a newer version of Excel. Learn more: https://go.microsoft.com/fwlink/?linkid=870924
Comment:
    include manufacturing and selling of pharmaceutical raw materials, functional materials (Note 1), functional foods (Note 2), and related items. 
(Note 1) EPA, DHA, and others, which are mainly used as ingredients in health supplements and infant formula (Note 2) Supplements such as “Sesame soy milk,” functional food, and “i-mark S,” food for specified health uses (FOSHU), mainly for online business </t>
      </text>
    </comment>
    <comment ref="B118" authorId="3" shapeId="0" xr:uid="{25E07DE7-8EB5-453A-AF71-6F8C226B6E40}">
      <text>
        <t xml:space="preserve">[Threaded comment]
Your version of Excel allows you to read this threaded comment; however, any edits to it will get removed if the file is opened in a newer version of Excel. Learn more: https://go.microsoft.com/fwlink/?linkid=870924
Comment:
    consists of cold storage and transportation of frozen and refrigerated goods that back up the above businesses </t>
      </text>
    </comment>
    <comment ref="B152" authorId="4" shapeId="0" xr:uid="{7319AB7C-FB78-4E47-9089-872C9B9B4F4D}">
      <text>
        <t xml:space="preserve">[Threaded comment]
Your version of Excel allows you to read this threaded comment; however, any edits to it will get removed if the file is opened in a newer version of Excel. Learn more: https://go.microsoft.com/fwlink/?linkid=870924
Comment:
    "Other" refers to Engineering (planning, design, construction of plants and equipment) business, Ship Operation Business, etc.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tc={FC763131-ED9F-43C4-AA6B-9A2C84556AFC}</author>
    <author>tc={86F4A420-5411-43A7-9CA8-5CEC47AFF3D4}</author>
    <author>tc={3FBFBE8F-D4CA-40BB-8088-D09109C8FDDA}</author>
    <author>tc={EB01A387-B0FD-4251-9F81-1898455F378E}</author>
    <author>tc={F63D37C9-5AC0-4BBB-BE74-40530ED70E35}</author>
    <author>tc={43A3FBB4-1A48-47E3-962B-FD1B3C37794A}</author>
    <author>tc={904EB504-C564-4D1F-B7BC-8A653CB22A37}</author>
    <author>tc={D52CB82B-1290-47E7-994C-4D28D702F500}</author>
    <author>tc={9ACC87E7-C4CD-4229-9AB9-58BDB73C0D44}</author>
    <author>tc={5E9ACFAA-528C-4E59-8278-A5426923C844}</author>
    <author>tc={041B69A7-2453-4EF6-867F-A58E7984CCE5}</author>
    <author>tc={B8502DCE-C2B8-4423-A568-1F94637C1396}</author>
    <author>tc={06B8BF29-39B8-403C-B6CB-68FA003DDD05}</author>
    <author>tc={78115BE4-51F4-4ADE-985E-20FF88646FE5}</author>
    <author>tc={86EE8AA9-CF27-4372-9645-865B595B4531}</author>
    <author>tc={6427E668-97F4-4046-B5FF-FDE63ADBC2E7}</author>
    <author>tc={36DA1692-E0FB-4F18-AD26-64F2E4DDF36F}</author>
    <author>tc={FF3071D0-B933-4AD7-8500-3936D95C33E9}</author>
    <author>tc={77578EBC-7786-4038-B8E1-76EAEDBCF17D}</author>
    <author>tc={67B0BEA8-73E1-4AF4-A2CB-4E0DF19C7485}</author>
    <author>tc={1D7217A1-2140-43E9-A200-DC78BA55D18A}</author>
    <author>tc={9B9AE539-241E-465F-B943-3F2DD4E42585}</author>
    <author>tc={E290049D-E972-4916-9E4A-DB171C17FEF0}</author>
    <author>tc={709F6D6B-CA61-4378-A437-5853439813A4}</author>
    <author>tc={5CFC9C4F-F9EA-493E-A503-048D29887376}</author>
    <author>tc={56618D28-056C-471B-9ACA-81F93229267F}</author>
    <author>tc={39FBF17F-6660-43C5-904B-EFD98AFF1019}</author>
  </authors>
  <commentList>
    <comment ref="B113" authorId="0" shapeId="0" xr:uid="{FC763131-ED9F-43C4-AA6B-9A2C84556AFC}">
      <text>
        <t xml:space="preserve">[Threaded comment]
Your version of Excel allows you to read this threaded comment; however, any edits to it will get removed if the file is opened in a newer version of Excel. Learn more: https://go.microsoft.com/fwlink/?linkid=870924
Comment:
    https://nissui.disclosure.site/assets/pdf/report/en/2024_sustainability_en.pdf p 39. </t>
      </text>
    </comment>
    <comment ref="J113" authorId="1" shapeId="0" xr:uid="{86F4A420-5411-43A7-9CA8-5CEC47AFF3D4}">
      <text>
        <t xml:space="preserve">[Threaded comment]
Your version of Excel allows you to read this threaded comment; however, any edits to it will get removed if the file is opened in a newer version of Excel. Learn more: https://go.microsoft.com/fwlink/?linkid=870924
Comment:
    Page 43, 2024_integrated_report_en_04.pdf </t>
      </text>
    </comment>
    <comment ref="B128" authorId="2" shapeId="0" xr:uid="{3FBFBE8F-D4CA-40BB-8088-D09109C8FDDA}">
      <text>
        <t>[Threaded comment]
Your version of Excel allows you to read this threaded comment; however, any edits to it will get removed if the file is opened in a newer version of Excel. Learn more: https://go.microsoft.com/fwlink/?linkid=870924
Comment:
    Source: Planet Tracker, 2024-08_07_Seafood_Traceability_v9FW</t>
      </text>
    </comment>
    <comment ref="G184" authorId="3" shapeId="0" xr:uid="{EB01A387-B0FD-4251-9F81-1898455F378E}">
      <text>
        <t>[Threaded comment]
Your version of Excel allows you to read this threaded comment; however, any edits to it will get removed if the file is opened in a newer version of Excel. Learn more: https://go.microsoft.com/fwlink/?linkid=870924
Comment:
    I cannot figure this out - either seafood leaves marine products or there is no seafood anywhere else</t>
      </text>
    </comment>
    <comment ref="H185" authorId="4" shapeId="0" xr:uid="{F63D37C9-5AC0-4BBB-BE74-40530ED70E35}">
      <text>
        <t>[Threaded comment]
Your version of Excel allows you to read this threaded comment; however, any edits to it will get removed if the file is opened in a newer version of Excel. Learn more: https://go.microsoft.com/fwlink/?linkid=870924
Comment:
    Reduced number to spread the fish across</t>
      </text>
    </comment>
    <comment ref="D200" authorId="5" shapeId="0" xr:uid="{43A3FBB4-1A48-47E3-962B-FD1B3C37794A}">
      <text>
        <t>[Threaded comment]
Your version of Excel allows you to read this threaded comment; however, any edits to it will get removed if the file is opened in a newer version of Excel. Learn more: https://go.microsoft.com/fwlink/?linkid=870924
Comment:
    Incineration costs (30,000–32,500 JPY/t) are set within the range of Japanese municipal burnable and non‑burnable unit prices reported by Sapporo City (≈17–37k JPY/t) 
Source: https://www.city.sapporo.jp.e.ain.hp.transer.com/seiso/toukei/cost/r1kessan-r2yosan.html</t>
      </text>
    </comment>
    <comment ref="E200" authorId="6" shapeId="0" xr:uid="{904EB504-C564-4D1F-B7BC-8A653CB22A37}">
      <text>
        <t>[Threaded comment]
Your version of Excel allows you to read this threaded comment; however, any edits to it will get removed if the file is opened in a newer version of Excel. Learn more: https://go.microsoft.com/fwlink/?linkid=870924
Comment:
    High in Japan to discourage use - typical Asian landfill tipping fees (30–80 USD/t ≈ 4,500–12,000 JPY/t at 150 JPY/USD), to reflect Japan’s high land and regulatory costs and to discourage disposal 
Source: https://openjicareport.jica.go.jp/pdf/11262938_11.pdf</t>
      </text>
    </comment>
    <comment ref="D201" authorId="7" shapeId="0" xr:uid="{D52CB82B-1290-47E7-994C-4D28D702F500}">
      <text>
        <t>[Threaded comment]
Your version of Excel allows you to read this threaded comment; however, any edits to it will get removed if the file is opened in a newer version of Excel. Learn more: https://go.microsoft.com/fwlink/?linkid=870924
Comment:
    Incineration costs (30,000–32,500 JPY/t) are set within the range of Japanese municipal burnable and non‑burnable unit prices reported by Sapporo City (≈17–37k JPY/t) 
Source: https://www.city.sapporo.jp.e.ain.hp.transer.com/seiso/toukei/cost/r1kessan-r2yosan.html</t>
      </text>
    </comment>
    <comment ref="C202" authorId="8" shapeId="0" xr:uid="{9ACC87E7-C4CD-4229-9AB9-58BDB73C0D44}">
      <text>
        <t>[Threaded comment]
Your version of Excel allows you to read this threaded comment; however, any edits to it will get removed if the file is opened in a newer version of Excel. Learn more: https://go.microsoft.com/fwlink/?linkid=870924
Comment:
    62 yen/kg &gt; 62000 yen/t 
Source: https://www.statista.com/statistics/1230719/japan-plastic-average-recycling-price-per-kilogram/</t>
      </text>
    </comment>
    <comment ref="D202" authorId="9" shapeId="0" xr:uid="{5E9ACFAA-528C-4E59-8278-A5426923C844}">
      <text>
        <t>[Threaded comment]
Your version of Excel allows you to read this threaded comment; however, any edits to it will get removed if the file is opened in a newer version of Excel. Learn more: https://go.microsoft.com/fwlink/?linkid=870924
Comment:
    Incineration costs (30,000–32,500 JPY/t) are set within the range of Japanese municipal burnable and non‑burnable unit prices reported by Sapporo City (≈17–37k JPY/t) 
Source: https://www.city.sapporo.jp.e.ain.hp.transer.com/seiso/toukei/cost/r1kessan-r2yosan.html</t>
      </text>
    </comment>
    <comment ref="E206" authorId="10" shapeId="0" xr:uid="{041B69A7-2453-4EF6-867F-A58E7984CCE5}">
      <text>
        <t>[Threaded comment]
Your version of Excel allows you to read this threaded comment; however, any edits to it will get removed if the file is opened in a newer version of Excel. Learn more: https://go.microsoft.com/fwlink/?linkid=870924
Comment:
    In fact, ~ 74% (9.13 million tons) of the total business food waste recycled in 2017 (12.3 million tons) was used as animal feed
Source: https://pmc.ncbi.nlm.nih.gov/articles/PMC9018057/</t>
      </text>
    </comment>
    <comment ref="F229" authorId="11" shapeId="0" xr:uid="{B8502DCE-C2B8-4423-A568-1F94637C1396}">
      <text>
        <t xml:space="preserve">[Threaded comment]
Your version of Excel allows you to read this threaded comment; however, any edits to it will get removed if the file is opened in a newer version of Excel. Learn more: https://go.microsoft.com/fwlink/?linkid=870924
Comment:
    Used the same Benchmarking as Japan for ease
</t>
      </text>
    </comment>
    <comment ref="D231" authorId="12" shapeId="0" xr:uid="{06B8BF29-39B8-403C-B6CB-68FA003DDD05}">
      <text>
        <t>[Threaded comment]
Your version of Excel allows you to read this threaded comment; however, any edits to it will get removed if the file is opened in a newer version of Excel. Learn more: https://go.microsoft.com/fwlink/?linkid=870924
Comment:
    March 2024 10.66 jpy/kwh https://www.jepx.jp/en/electricpower/market-data/spot/ave_month.html</t>
      </text>
    </comment>
    <comment ref="G231" authorId="13" shapeId="0" xr:uid="{78115BE4-51F4-4ADE-985E-20FF88646FE5}">
      <text>
        <t>[Threaded comment]
Your version of Excel allows you to read this threaded comment; however, any edits to it will get removed if the file is opened in a newer version of Excel. Learn more: https://go.microsoft.com/fwlink/?linkid=870924
Comment:
    March 2024 10.66 jpy/kwh https://www.jepx.jp/en/electricpower/market-data/spot/ave_month.html</t>
      </text>
    </comment>
    <comment ref="D232" authorId="14" shapeId="0" xr:uid="{86EE8AA9-CF27-4372-9645-865B595B4531}">
      <text>
        <t xml:space="preserve">[Threaded comment]
Your version of Excel allows you to read this threaded comment; however, any edits to it will get removed if the file is opened in a newer version of Excel. Learn more: https://go.microsoft.com/fwlink/?linkid=870924
Comment:
    Japanese import prices for Fuel Oil A at around 109.2 thousand JPY per kiloliter in FY 2023 
Source: https://www.statista.com/statistics/747633/japan-oil-import-price-by-product/
</t>
      </text>
    </comment>
    <comment ref="G232" authorId="15" shapeId="0" xr:uid="{6427E668-97F4-4046-B5FF-FDE63ADBC2E7}">
      <text>
        <t xml:space="preserve">[Threaded comment]
Your version of Excel allows you to read this threaded comment; however, any edits to it will get removed if the file is opened in a newer version of Excel. Learn more: https://go.microsoft.com/fwlink/?linkid=870924
Comment:
    Japanese import prices for Fuel Oil A at around 109.2 thousand JPY per kiloliter in FY 2023 
Source: https://www.statista.com/statistics/747633/japan-oil-import-price-by-product/
</t>
      </text>
    </comment>
    <comment ref="D233" authorId="16" shapeId="0" xr:uid="{36DA1692-E0FB-4F18-AD26-64F2E4DDF36F}">
      <text>
        <t>[Threaded comment]
Your version of Excel allows you to read this threaded comment; however, any edits to it will get removed if the file is opened in a newer version of Excel. Learn more: https://go.microsoft.com/fwlink/?linkid=870924
Comment:
    92,649–118,926 JPY/tonne LNG in 2023. Assume 54 GJ/t LNG https://journal.jogmec.go.jp/oilgas/nglng-en/previous-articles/202312.html</t>
      </text>
    </comment>
    <comment ref="G233" authorId="17" shapeId="0" xr:uid="{FF3071D0-B933-4AD7-8500-3936D95C33E9}">
      <text>
        <t>[Threaded comment]
Your version of Excel allows you to read this threaded comment; however, any edits to it will get removed if the file is opened in a newer version of Excel. Learn more: https://go.microsoft.com/fwlink/?linkid=870924
Comment:
    92,649–118,926 JPY/tonne LNG in 2023. Assume 54 GJ/t LNG https://journal.jogmec.go.jp/oilgas/nglng-en/previous-articles/202312.html</t>
      </text>
    </comment>
    <comment ref="D234" authorId="18" shapeId="0" xr:uid="{77578EBC-7786-4038-B8E1-76EAEDBCF17D}">
      <text>
        <t xml:space="preserve">[Threaded comment]
Your version of Excel allows you to read this threaded comment; however, any edits to it will get removed if the file is opened in a newer version of Excel. Learn more: https://go.microsoft.com/fwlink/?linkid=870924
Comment:
    Far East LPG index around USD 600–650/tonne in 2024. 1 t LPG ≈ 46 GJ, 150 JPY/USD 
Source: https://view.argusmedia.com/rs/584-BUW-606/images/20241111lpg.pdf?version=0 </t>
      </text>
    </comment>
    <comment ref="G234" authorId="19" shapeId="0" xr:uid="{67B0BEA8-73E1-4AF4-A2CB-4E0DF19C7485}">
      <text>
        <t xml:space="preserve">[Threaded comment]
Your version of Excel allows you to read this threaded comment; however, any edits to it will get removed if the file is opened in a newer version of Excel. Learn more: https://go.microsoft.com/fwlink/?linkid=870924
Comment:
    Far East LPG index around USD 600–650/tonne in 2024. 1 t LPG ≈ 46 GJ, 150 JPY/USD 
Source: https://view.argusmedia.com/rs/584-BUW-606/images/20241111lpg.pdf?version=0 </t>
      </text>
    </comment>
    <comment ref="D235" authorId="20" shapeId="0" xr:uid="{1D7217A1-2140-43E9-A200-DC78BA55D18A}">
      <text>
        <t>[Threaded comment]
Your version of Excel allows you to read this threaded comment; however, any edits to it will get removed if the file is opened in a newer version of Excel. Learn more: https://go.microsoft.com/fwlink/?linkid=870924
Comment:
    Retail diesel = 146.6 JPY/L (Mar 2026)</t>
      </text>
    </comment>
    <comment ref="G235" authorId="21" shapeId="0" xr:uid="{9B9AE539-241E-465F-B943-3F2DD4E42585}">
      <text>
        <t>[Threaded comment]
Your version of Excel allows you to read this threaded comment; however, any edits to it will get removed if the file is opened in a newer version of Excel. Learn more: https://go.microsoft.com/fwlink/?linkid=870924
Comment:
    Retail diesel = 146.6 JPY/L (Mar 2026)</t>
      </text>
    </comment>
    <comment ref="D237" authorId="22" shapeId="0" xr:uid="{E290049D-E972-4916-9E4A-DB171C17FEF0}">
      <text>
        <t>[Threaded comment]
Your version of Excel allows you to read this threaded comment; however, any edits to it will get removed if the file is opened in a newer version of Excel. Learn more: https://go.microsoft.com/fwlink/?linkid=870924
Comment:
    Kerosene 123.3 JPY/L (Mar 2026) 
Source: https://www.globalpetrolprices.com/Japan/kerosene_prices/</t>
      </text>
    </comment>
    <comment ref="G237" authorId="23" shapeId="0" xr:uid="{709F6D6B-CA61-4378-A437-5853439813A4}">
      <text>
        <t>[Threaded comment]
Your version of Excel allows you to read this threaded comment; however, any edits to it will get removed if the file is opened in a newer version of Excel. Learn more: https://go.microsoft.com/fwlink/?linkid=870924
Comment:
    Kerosene 123.3 JPY/L (Mar 2026) 
Source: https://www.globalpetrolprices.com/Japan/kerosene_prices/</t>
      </text>
    </comment>
    <comment ref="D238" authorId="24" shapeId="0" xr:uid="{5CFC9C4F-F9EA-493E-A503-048D29887376}">
      <text>
        <t>[Threaded comment]
Your version of Excel allows you to read this threaded comment; however, any edits to it will get removed if the file is opened in a newer version of Excel. Learn more: https://go.microsoft.com/fwlink/?linkid=870924
Comment:
    Regular gasoline ≈ 155.6 JPY/L (Feb 2026 daily data)
Source: https://www.ceicdata.com/en/japan/oil-product-retail-price</t>
      </text>
    </comment>
    <comment ref="G238" authorId="25" shapeId="0" xr:uid="{56618D28-056C-471B-9ACA-81F93229267F}">
      <text>
        <t>[Threaded comment]
Your version of Excel allows you to read this threaded comment; however, any edits to it will get removed if the file is opened in a newer version of Excel. Learn more: https://go.microsoft.com/fwlink/?linkid=870924
Comment:
    Regular gasoline ≈ 155.6 JPY/L (Feb 2026 daily data)
Source:</t>
      </text>
    </comment>
    <comment ref="B239" authorId="26" shapeId="0" xr:uid="{39FBF17F-6660-43C5-904B-EFD98AFF1019}">
      <text>
        <t>[Threaded comment]
Your version of Excel allows you to read this threaded comment; however, any edits to it will get removed if the file is opened in a newer version of Excel. Learn more: https://go.microsoft.com/fwlink/?linkid=870924
Comment:
    Assumed produced by Nissui</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F2DF1EA-AAD0-4C09-8A21-12076F7655C6}" name="Query - Table002 (Page 7)" description="Connection to the 'Table002 (Page 7)' query in the workbook." type="100" refreshedVersion="8" minRefreshableVersion="5">
    <extLst>
      <ext xmlns:x15="http://schemas.microsoft.com/office/spreadsheetml/2010/11/main" uri="{DE250136-89BD-433C-8126-D09CA5730AF9}">
        <x15:connection id="e34e1345-4c9c-4dd8-b7c6-3bd9aa4334f1"/>
      </ext>
    </extLst>
  </connection>
  <connection id="2" xr16:uid="{4573CA7B-AB4F-4DC2-B13F-1A8E5E4771C4}" name="Query - Table003 (Page 7)" description="Connection to the 'Table003 (Page 7)' query in the workbook." type="100" refreshedVersion="8" minRefreshableVersion="5">
    <extLst>
      <ext xmlns:x15="http://schemas.microsoft.com/office/spreadsheetml/2010/11/main" uri="{DE250136-89BD-433C-8126-D09CA5730AF9}">
        <x15:connection id="b6f25a52-8384-4f71-a055-57952a714c32"/>
      </ext>
    </extLst>
  </connection>
  <connection id="3" xr16:uid="{F2E6B516-5891-4B83-9F55-C63C68AB176B}" name="Query - Table004 (Page 8)" description="Connection to the 'Table004 (Page 8)' query in the workbook." type="100" refreshedVersion="8" minRefreshableVersion="5">
    <extLst>
      <ext xmlns:x15="http://schemas.microsoft.com/office/spreadsheetml/2010/11/main" uri="{DE250136-89BD-433C-8126-D09CA5730AF9}">
        <x15:connection id="a33e1204-2e54-4038-870f-25f4d61e74f0"/>
      </ext>
    </extLst>
  </connection>
  <connection id="4" xr16:uid="{EC462A38-1EBF-43CA-A8FC-7405FC3D5C7A}" name="Query - Table005 (Page 8)" description="Connection to the 'Table005 (Page 8)' query in the workbook." type="100" refreshedVersion="8" minRefreshableVersion="5">
    <extLst>
      <ext xmlns:x15="http://schemas.microsoft.com/office/spreadsheetml/2010/11/main" uri="{DE250136-89BD-433C-8126-D09CA5730AF9}">
        <x15:connection id="5492d808-4fe0-4281-bf01-16234966db8b"/>
      </ext>
    </extLst>
  </connection>
  <connection id="5" xr16:uid="{EE1F26B9-8F89-4B2B-9230-D0F2B45FE07D}" name="Query - Table006 (Page 9)" description="Connection to the 'Table006 (Page 9)' query in the workbook." type="100" refreshedVersion="8" minRefreshableVersion="5">
    <extLst>
      <ext xmlns:x15="http://schemas.microsoft.com/office/spreadsheetml/2010/11/main" uri="{DE250136-89BD-433C-8126-D09CA5730AF9}">
        <x15:connection id="924469f1-7b23-403c-ad4a-7c99221cec7f"/>
      </ext>
    </extLst>
  </connection>
  <connection id="6" xr16:uid="{E7795271-925D-46FE-A0E9-3864E3F235C2}" name="Query - Table007 (Page 9)" description="Connection to the 'Table007 (Page 9)' query in the workbook." type="100" refreshedVersion="8" minRefreshableVersion="5">
    <extLst>
      <ext xmlns:x15="http://schemas.microsoft.com/office/spreadsheetml/2010/11/main" uri="{DE250136-89BD-433C-8126-D09CA5730AF9}">
        <x15:connection id="6a4d0966-fbfa-418a-be51-415c1f1d6b16"/>
      </ext>
    </extLst>
  </connection>
  <connection id="7" xr16:uid="{441ACBA8-54B0-41A2-8560-9C9C399CEFDC}" name="Query - Table008 (Page 9)" description="Connection to the 'Table008 (Page 9)' query in the workbook." type="100" refreshedVersion="8" minRefreshableVersion="5">
    <extLst>
      <ext xmlns:x15="http://schemas.microsoft.com/office/spreadsheetml/2010/11/main" uri="{DE250136-89BD-433C-8126-D09CA5730AF9}">
        <x15:connection id="cdb61450-8051-4197-a5df-426cb80c3ce5"/>
      </ext>
    </extLst>
  </connection>
  <connection id="8" xr16:uid="{97FF7581-D3B0-4A82-BFDF-5AA810E9F4C7}" name="Query - Table009 (Page 10)" description="Connection to the 'Table009 (Page 10)' query in the workbook." type="100" refreshedVersion="8" minRefreshableVersion="5">
    <extLst>
      <ext xmlns:x15="http://schemas.microsoft.com/office/spreadsheetml/2010/11/main" uri="{DE250136-89BD-433C-8126-D09CA5730AF9}">
        <x15:connection id="bc6fcb6f-456d-47e5-a98f-b48b504fd2f2"/>
      </ext>
    </extLst>
  </connection>
  <connection id="9" xr16:uid="{ED5EA3B9-D042-4EBA-9217-674D11EB6BB8}"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<sst xmlns="http://schemas.openxmlformats.org/spreadsheetml/2006/main" count="14031" uniqueCount="3152">
  <si>
    <t>Modelling improved seafood traceability at Nissui</t>
  </si>
  <si>
    <t xml:space="preserve">This model allows the user to estimate the financial impact of improved traceability at Nomad Foods, as summarised in the 'Summary' tab.
The baseline state of traceability at the company is summarised in the 'Assessment' sheet and based on FAIRR's assessment. 
The link between changes brought by traceability and their impact on financials is described in the 'Financial Materiality' tab. Assumptions can be changed in the 'Assumptions' tab, whilst the detailed financial impact appears in the 'Financial' tab. </t>
  </si>
  <si>
    <t>How to navigate this model</t>
  </si>
  <si>
    <t>Formatting conventions</t>
  </si>
  <si>
    <t>Input_Number</t>
  </si>
  <si>
    <t>Only numerical values, used for making assumptions. You can edit these cells.</t>
  </si>
  <si>
    <t>Input_Text</t>
  </si>
  <si>
    <t>Text is entered into these cells, without referring to any other cells. You can edit these cells.</t>
  </si>
  <si>
    <t>Dropdown</t>
  </si>
  <si>
    <t>An embedded dropdown list exists and a selection from the user is required</t>
  </si>
  <si>
    <t>Formula_1</t>
  </si>
  <si>
    <t>Please do not edit these cells. Their content is a formula that refers to data present in the same tab.</t>
  </si>
  <si>
    <t>Formula_2</t>
  </si>
  <si>
    <t>Please do not edit these cells. Their content is a formula that refers to data present in another tab.</t>
  </si>
  <si>
    <t>Disclaimer: 
This financial model has been prepared for informational and illustrative purposes only. It is based on assumptions, estimates, and data believed to be reliable at the time of preparation; however, no representation or warranty, express or implied, is made as to its accuracy, completeness, or suitability for any particular purpose.
The outputs of the model are estimates only and may differ materially from actual outcomes. Forecasts, projections, scenarios, and forward-looking statements are inherently subject to uncertainty and depend on assumptions that may prove incorrect or change over time.
Nothing in this model, or in any associated materials or communications, constitutes investment, financial, legal, tax, accounting, or other professional advice. It is not an offer, solicitation, recommendation, endorsement, or invitation to buy, sell, hold, or otherwise transact in any security, financial instrument, company, or asset.
Users should carry out their own independent analysis and seek advice from appropriately qualified professional advisers before making any investment or commercial decision. Planet Tracker does not accept any liability for any loss arising from reliance on this model or its outputs.</t>
  </si>
  <si>
    <t>Tracker</t>
  </si>
  <si>
    <t>Geography</t>
  </si>
  <si>
    <t>Name</t>
  </si>
  <si>
    <t>Data Type</t>
  </si>
  <si>
    <t>Data Coverage</t>
  </si>
  <si>
    <t>Document Type</t>
  </si>
  <si>
    <t>Doc Format</t>
  </si>
  <si>
    <t>Ratings</t>
  </si>
  <si>
    <t>Data Use</t>
  </si>
  <si>
    <t>Method Category</t>
  </si>
  <si>
    <t>QC Issue</t>
  </si>
  <si>
    <t>Data Request</t>
  </si>
  <si>
    <t>Request Status</t>
  </si>
  <si>
    <t>Completion Status</t>
  </si>
  <si>
    <t>D&amp;M Codes</t>
  </si>
  <si>
    <t>Update Process</t>
  </si>
  <si>
    <t>_Multiple</t>
  </si>
  <si>
    <t>Global</t>
  </si>
  <si>
    <t>_na</t>
  </si>
  <si>
    <t>Other</t>
  </si>
  <si>
    <t>Create derived work</t>
  </si>
  <si>
    <t>Assumption</t>
  </si>
  <si>
    <t>Calcs - Error</t>
  </si>
  <si>
    <t>Create</t>
  </si>
  <si>
    <t>Active</t>
  </si>
  <si>
    <t>Not Started</t>
  </si>
  <si>
    <t>AD</t>
  </si>
  <si>
    <t>Auto - Refresh formulas</t>
  </si>
  <si>
    <t>ADV</t>
  </si>
  <si>
    <t>Various</t>
  </si>
  <si>
    <t>Ailish</t>
  </si>
  <si>
    <t>Company</t>
  </si>
  <si>
    <t>Continental</t>
  </si>
  <si>
    <t>Excel</t>
  </si>
  <si>
    <t>Reference only</t>
  </si>
  <si>
    <t>Limitation</t>
  </si>
  <si>
    <t>Calcs - Potential Error</t>
  </si>
  <si>
    <t>Update</t>
  </si>
  <si>
    <t>Deprecated</t>
  </si>
  <si>
    <t>In Progress</t>
  </si>
  <si>
    <t>DMR</t>
  </si>
  <si>
    <t>Manual - Paste entire dataset</t>
  </si>
  <si>
    <t>BEN</t>
  </si>
  <si>
    <t>Africa</t>
  </si>
  <si>
    <t>Arianna</t>
  </si>
  <si>
    <t>Environmental</t>
  </si>
  <si>
    <t>Regional</t>
  </si>
  <si>
    <t>Image</t>
  </si>
  <si>
    <t>GIS</t>
  </si>
  <si>
    <t>Direct distribution</t>
  </si>
  <si>
    <t>Methodology</t>
  </si>
  <si>
    <t>Design</t>
  </si>
  <si>
    <t>On Hold</t>
  </si>
  <si>
    <t>DSR</t>
  </si>
  <si>
    <t>Manual - Paste individual records</t>
  </si>
  <si>
    <t>FLU</t>
  </si>
  <si>
    <t>Antartica</t>
  </si>
  <si>
    <t>Chris</t>
  </si>
  <si>
    <t>Governance</t>
  </si>
  <si>
    <t>National</t>
  </si>
  <si>
    <t>PDF</t>
  </si>
  <si>
    <t>Word</t>
  </si>
  <si>
    <t>Note</t>
  </si>
  <si>
    <t>Documentation</t>
  </si>
  <si>
    <t>Complete</t>
  </si>
  <si>
    <t>MPT</t>
  </si>
  <si>
    <t>N/A - will not be maintained</t>
  </si>
  <si>
    <t>OSF</t>
  </si>
  <si>
    <t>Asia</t>
  </si>
  <si>
    <t>Dominic</t>
  </si>
  <si>
    <t>Investor</t>
  </si>
  <si>
    <t>Sub-National</t>
  </si>
  <si>
    <t>PowerPoint</t>
  </si>
  <si>
    <t>Labelling - Error</t>
  </si>
  <si>
    <t>TRv</t>
  </si>
  <si>
    <t>PLA</t>
  </si>
  <si>
    <t>Europe</t>
  </si>
  <si>
    <t>Ewan</t>
  </si>
  <si>
    <t>Social</t>
  </si>
  <si>
    <t>Unknown</t>
  </si>
  <si>
    <t>Website</t>
  </si>
  <si>
    <t>Labelling - Unclear</t>
  </si>
  <si>
    <t>TAC</t>
  </si>
  <si>
    <t>North_America</t>
  </si>
  <si>
    <t>Filippo</t>
  </si>
  <si>
    <t>Supply Chain</t>
  </si>
  <si>
    <t>WAT</t>
  </si>
  <si>
    <t>Oceania</t>
  </si>
  <si>
    <t>Francois</t>
  </si>
  <si>
    <t>QC Instruction</t>
  </si>
  <si>
    <t>South_America</t>
  </si>
  <si>
    <t>Fu Yao</t>
  </si>
  <si>
    <t>Question</t>
  </si>
  <si>
    <t>Giorgio</t>
  </si>
  <si>
    <t>Referencing</t>
  </si>
  <si>
    <t>Graham</t>
  </si>
  <si>
    <t>Ion</t>
  </si>
  <si>
    <t>Jenny</t>
  </si>
  <si>
    <t>John</t>
  </si>
  <si>
    <t>Nicole</t>
  </si>
  <si>
    <t>Peter</t>
  </si>
  <si>
    <t>Richard</t>
  </si>
  <si>
    <t>Robin</t>
  </si>
  <si>
    <t>Bonolo</t>
  </si>
  <si>
    <t>Eileen</t>
  </si>
  <si>
    <t>Julia</t>
  </si>
  <si>
    <t>Matt</t>
  </si>
  <si>
    <t>Nitin</t>
  </si>
  <si>
    <t>Tim</t>
  </si>
  <si>
    <t>Roger</t>
  </si>
  <si>
    <t>Rian</t>
  </si>
  <si>
    <t>Gabriel</t>
  </si>
  <si>
    <t>Angela</t>
  </si>
  <si>
    <t>Archie</t>
  </si>
  <si>
    <t>Catherine</t>
  </si>
  <si>
    <t>Country List</t>
  </si>
  <si>
    <t>These are country names that align to ISO standards</t>
  </si>
  <si>
    <t>Countries</t>
  </si>
  <si>
    <t>Use this column</t>
  </si>
  <si>
    <t>No.</t>
  </si>
  <si>
    <t>UN M49 Numerical Code</t>
  </si>
  <si>
    <t>ISO ALPHA-2 Code</t>
  </si>
  <si>
    <t>ISO ALPHA-3 Code</t>
  </si>
  <si>
    <t>ISO Country Name</t>
  </si>
  <si>
    <t>PT Country Name</t>
  </si>
  <si>
    <t>FactSet Country Ticker</t>
  </si>
  <si>
    <t>FactSet GeoRev Region ID</t>
  </si>
  <si>
    <t>FactSet Country Name (v1)</t>
  </si>
  <si>
    <t>FactSet Country Name (v2)</t>
  </si>
  <si>
    <t>UN Sub-Region Name</t>
  </si>
  <si>
    <t>UN Intermediate Region Name</t>
  </si>
  <si>
    <t>UN Region Name</t>
  </si>
  <si>
    <t>UN Continent</t>
  </si>
  <si>
    <t>FishStatJ Country Name (English)</t>
  </si>
  <si>
    <t>FishStatJ Country Name (French)</t>
  </si>
  <si>
    <t>FishStatJ Country Name (Spanish)</t>
  </si>
  <si>
    <t>Bloomberg Country Name</t>
  </si>
  <si>
    <t>Bloomberg Country Code</t>
  </si>
  <si>
    <t>World Bank Country Name</t>
  </si>
  <si>
    <t>World Bank Region 1</t>
  </si>
  <si>
    <t>World Bank Region 2</t>
  </si>
  <si>
    <t>World Bank Income Group</t>
  </si>
  <si>
    <t>World Bank Debt Group</t>
  </si>
  <si>
    <t>World Bank Development Group</t>
  </si>
  <si>
    <t>World Bank OECD Member</t>
  </si>
  <si>
    <t>World Bank Currency Area</t>
  </si>
  <si>
    <t>FAOSTAT Country Name</t>
  </si>
  <si>
    <t>FAOSTAT Area Code</t>
  </si>
  <si>
    <t>FAOSTAT M49 Region Code</t>
  </si>
  <si>
    <t>FAOSTAT Region</t>
  </si>
  <si>
    <t>FAOSTAT M49 Continent Code</t>
  </si>
  <si>
    <t>FAOSTAT Continent</t>
  </si>
  <si>
    <t>COMTRADE Country Name (v1)</t>
  </si>
  <si>
    <t>COMTRADE Country Code (v2)</t>
  </si>
  <si>
    <t>COMTRADE Country Name (v2)</t>
  </si>
  <si>
    <t>G20 Classification</t>
  </si>
  <si>
    <t>FIS Country Name</t>
  </si>
  <si>
    <t>IMF Country Name</t>
  </si>
  <si>
    <t>IMF Country Code</t>
  </si>
  <si>
    <t>USDA Country Name</t>
  </si>
  <si>
    <t>GADM Country Name</t>
  </si>
  <si>
    <t>Economic Cooperation Group</t>
  </si>
  <si>
    <t>MERCOSUR Member</t>
  </si>
  <si>
    <t>COMESA Member</t>
  </si>
  <si>
    <t>APEC Member</t>
  </si>
  <si>
    <t>CIS Member</t>
  </si>
  <si>
    <t>EU Member</t>
  </si>
  <si>
    <t>Eikon Country Name (v1)</t>
  </si>
  <si>
    <t>Eikon Country Name (v2)</t>
  </si>
  <si>
    <t>Country Legal Entity Identifier - LEI</t>
  </si>
  <si>
    <t>S&amp;P Country Name</t>
  </si>
  <si>
    <t>MSCI Financial Market Classification</t>
  </si>
  <si>
    <t>Insight Proxy Country Name</t>
  </si>
  <si>
    <t>Insight Proxy Country Code</t>
  </si>
  <si>
    <t>Economist Regime Type</t>
  </si>
  <si>
    <t>_Unknown</t>
  </si>
  <si>
    <t>AF</t>
  </si>
  <si>
    <t>AFG</t>
  </si>
  <si>
    <t>Afghanistan</t>
  </si>
  <si>
    <t>CC_AF</t>
  </si>
  <si>
    <t>_No Entry</t>
  </si>
  <si>
    <t>Southern Asia</t>
  </si>
  <si>
    <t>Afganistán</t>
  </si>
  <si>
    <t>AFGHANISTAN</t>
  </si>
  <si>
    <t>South Asia</t>
  </si>
  <si>
    <t>ROW</t>
  </si>
  <si>
    <t>Low income</t>
  </si>
  <si>
    <t>Heavily Indebted Poor Countries</t>
  </si>
  <si>
    <t>Least Developed Country</t>
  </si>
  <si>
    <t>SAARC</t>
  </si>
  <si>
    <t>Islamic Republic of Afghanistan</t>
  </si>
  <si>
    <t>Authoritarian</t>
  </si>
  <si>
    <t>AX</t>
  </si>
  <si>
    <t>ALA</t>
  </si>
  <si>
    <t>Aland Islands</t>
  </si>
  <si>
    <t>CC_FI</t>
  </si>
  <si>
    <t>Aaland Island</t>
  </si>
  <si>
    <t>Northern Europe</t>
  </si>
  <si>
    <t>Åland Islands</t>
  </si>
  <si>
    <t>Îles d'Åland</t>
  </si>
  <si>
    <t>Islas Åland</t>
  </si>
  <si>
    <t>_Not Applicable</t>
  </si>
  <si>
    <t>Åland</t>
  </si>
  <si>
    <t>AL</t>
  </si>
  <si>
    <t>ALB</t>
  </si>
  <si>
    <t>Albania</t>
  </si>
  <si>
    <t>CC_AL</t>
  </si>
  <si>
    <t>Southern Europe</t>
  </si>
  <si>
    <t>Albanie</t>
  </si>
  <si>
    <t>ALBANIA</t>
  </si>
  <si>
    <t>Europe &amp; Central Asia</t>
  </si>
  <si>
    <t>Upper middle income</t>
  </si>
  <si>
    <t>Republic of Albania</t>
  </si>
  <si>
    <t>Flawed Democracy</t>
  </si>
  <si>
    <t>DZ</t>
  </si>
  <si>
    <t>DZA</t>
  </si>
  <si>
    <t>Algeria</t>
  </si>
  <si>
    <t>CC_DZ</t>
  </si>
  <si>
    <t>Northern Africa</t>
  </si>
  <si>
    <t>Algérie</t>
  </si>
  <si>
    <t>Argelia</t>
  </si>
  <si>
    <t>ALGERIA</t>
  </si>
  <si>
    <t>Middle East &amp; North Africa</t>
  </si>
  <si>
    <t>Arab World</t>
  </si>
  <si>
    <t>Lower middle income</t>
  </si>
  <si>
    <t>People's Democratic Republic of Algeria</t>
  </si>
  <si>
    <t>AS</t>
  </si>
  <si>
    <t>ASM</t>
  </si>
  <si>
    <t>American Samoa</t>
  </si>
  <si>
    <t>CC_AS</t>
  </si>
  <si>
    <t>Polynesia</t>
  </si>
  <si>
    <t>Samoa américaines</t>
  </si>
  <si>
    <t>Samoa Americana</t>
  </si>
  <si>
    <t>SAMOA</t>
  </si>
  <si>
    <t>East Asia &amp; Pacific</t>
  </si>
  <si>
    <t>Independent State of Samoa</t>
  </si>
  <si>
    <t>AND</t>
  </si>
  <si>
    <t>Andorra</t>
  </si>
  <si>
    <t>CC_AD</t>
  </si>
  <si>
    <t>Andorre</t>
  </si>
  <si>
    <t>ANDORRA</t>
  </si>
  <si>
    <t>High income</t>
  </si>
  <si>
    <t>Principality of Andorra</t>
  </si>
  <si>
    <t>AO</t>
  </si>
  <si>
    <t>AGO</t>
  </si>
  <si>
    <t>Angola</t>
  </si>
  <si>
    <t>CC_AO</t>
  </si>
  <si>
    <t>Sub-Saharan Africa</t>
  </si>
  <si>
    <t>Middle Africa</t>
  </si>
  <si>
    <t>ANGOLA</t>
  </si>
  <si>
    <t>549300QHR2R3J8JSGK83</t>
  </si>
  <si>
    <t>Republic of Angola</t>
  </si>
  <si>
    <t>AI</t>
  </si>
  <si>
    <t>AIA</t>
  </si>
  <si>
    <t>Anguilla</t>
  </si>
  <si>
    <t>CC_AI</t>
  </si>
  <si>
    <t>Latin America and the Caribbean</t>
  </si>
  <si>
    <t>Caribbean</t>
  </si>
  <si>
    <t>Americas</t>
  </si>
  <si>
    <t>North America</t>
  </si>
  <si>
    <t>Anguila</t>
  </si>
  <si>
    <t>ANGUILLA</t>
  </si>
  <si>
    <t>AQ</t>
  </si>
  <si>
    <t>ATA</t>
  </si>
  <si>
    <t>Antarctica</t>
  </si>
  <si>
    <t>CC_AQ</t>
  </si>
  <si>
    <t>Antarctica others</t>
  </si>
  <si>
    <t>Antarctique autres</t>
  </si>
  <si>
    <t>Antartida otros</t>
  </si>
  <si>
    <t>ANTARCTICA</t>
  </si>
  <si>
    <t>AG</t>
  </si>
  <si>
    <t>ATG</t>
  </si>
  <si>
    <t>Antigua and Barbuda</t>
  </si>
  <si>
    <t>CC_AG</t>
  </si>
  <si>
    <t>Antigua-et-Barbuda</t>
  </si>
  <si>
    <t>Antigua y Barbuda</t>
  </si>
  <si>
    <t>ANTIGUA &amp; BARBU</t>
  </si>
  <si>
    <t>Latin America &amp; Caribbean</t>
  </si>
  <si>
    <t>Caribbean small states</t>
  </si>
  <si>
    <t>Antigua &amp; Barbuda</t>
  </si>
  <si>
    <t>AR</t>
  </si>
  <si>
    <t>ARG</t>
  </si>
  <si>
    <t>Argentina</t>
  </si>
  <si>
    <t>CC_AR</t>
  </si>
  <si>
    <t>South America</t>
  </si>
  <si>
    <t>Argentine</t>
  </si>
  <si>
    <t>ARGENTINA</t>
  </si>
  <si>
    <t>G20</t>
  </si>
  <si>
    <t>MERCOSUR State Party</t>
  </si>
  <si>
    <t>549300KPBYGYF7HCHO27</t>
  </si>
  <si>
    <t>Republic of Argentina</t>
  </si>
  <si>
    <t>EM</t>
  </si>
  <si>
    <t>AM</t>
  </si>
  <si>
    <t>ARM</t>
  </si>
  <si>
    <t>Armenia</t>
  </si>
  <si>
    <t>CC_AM</t>
  </si>
  <si>
    <t>Western Asia</t>
  </si>
  <si>
    <t>Arménie</t>
  </si>
  <si>
    <t>ARMENIA</t>
  </si>
  <si>
    <t>CIS</t>
  </si>
  <si>
    <t>5299000H77JSW90G7935</t>
  </si>
  <si>
    <t>Republic of Armenia</t>
  </si>
  <si>
    <t>Hybrid Regime</t>
  </si>
  <si>
    <t>AW</t>
  </si>
  <si>
    <t>ABW</t>
  </si>
  <si>
    <t>Aruba</t>
  </si>
  <si>
    <t>CC_AW</t>
  </si>
  <si>
    <t>ARUBA</t>
  </si>
  <si>
    <t>549300KCP2OHANSCXH27</t>
  </si>
  <si>
    <t>AU</t>
  </si>
  <si>
    <t>AUS</t>
  </si>
  <si>
    <t>Australia</t>
  </si>
  <si>
    <t>CC_AU</t>
  </si>
  <si>
    <t>Australia and New Zealand</t>
  </si>
  <si>
    <t>Australie</t>
  </si>
  <si>
    <t>AUSTRALIA</t>
  </si>
  <si>
    <t>OECD</t>
  </si>
  <si>
    <t>IORA</t>
  </si>
  <si>
    <t>APEC</t>
  </si>
  <si>
    <t>213800J6B7JSBDETCB42</t>
  </si>
  <si>
    <t>Commonwealth of Australia</t>
  </si>
  <si>
    <t>DM</t>
  </si>
  <si>
    <t>Full Democracy</t>
  </si>
  <si>
    <t>AT</t>
  </si>
  <si>
    <t>AUT</t>
  </si>
  <si>
    <t>Austria</t>
  </si>
  <si>
    <t>CC_AT</t>
  </si>
  <si>
    <t>Western Europe</t>
  </si>
  <si>
    <t>Autriche</t>
  </si>
  <si>
    <t>AUSTRIA</t>
  </si>
  <si>
    <t>European Union</t>
  </si>
  <si>
    <t>Euro area</t>
  </si>
  <si>
    <t>EU</t>
  </si>
  <si>
    <t>529900QWWUI4XRVR7I03</t>
  </si>
  <si>
    <t>Republic of Austria</t>
  </si>
  <si>
    <t>AZ</t>
  </si>
  <si>
    <t>AZE</t>
  </si>
  <si>
    <t>Azerbaijan</t>
  </si>
  <si>
    <t>CC_AZ</t>
  </si>
  <si>
    <t>Azerbaïdjan</t>
  </si>
  <si>
    <t>Azerbaiyán</t>
  </si>
  <si>
    <t>AZERBAIJAN</t>
  </si>
  <si>
    <t>Republic of Azerbaijan</t>
  </si>
  <si>
    <t>BS</t>
  </si>
  <si>
    <t>BHS</t>
  </si>
  <si>
    <t>Bahamas</t>
  </si>
  <si>
    <t>CC_BS</t>
  </si>
  <si>
    <t>BAHAMAS</t>
  </si>
  <si>
    <t>Bahamas, The</t>
  </si>
  <si>
    <t>549300W13SXC7EKNJC20</t>
  </si>
  <si>
    <t>The Commonwealth of The Bahamas</t>
  </si>
  <si>
    <t>BH</t>
  </si>
  <si>
    <t>BHR</t>
  </si>
  <si>
    <t>Bahrain</t>
  </si>
  <si>
    <t>CC_BH</t>
  </si>
  <si>
    <t>Bahreïn</t>
  </si>
  <si>
    <t>Bahrein</t>
  </si>
  <si>
    <t>BAHRAIN</t>
  </si>
  <si>
    <t>Kingdom of Bahrain</t>
  </si>
  <si>
    <t>BD</t>
  </si>
  <si>
    <t>BGD</t>
  </si>
  <si>
    <t>Bangladesh</t>
  </si>
  <si>
    <t>CC_BD</t>
  </si>
  <si>
    <t>BANGLADESH</t>
  </si>
  <si>
    <t>254900TOIQCAA9IA5272</t>
  </si>
  <si>
    <t>People's Republic of Bangladesh</t>
  </si>
  <si>
    <t>BB</t>
  </si>
  <si>
    <t>BRB</t>
  </si>
  <si>
    <t>Barbados</t>
  </si>
  <si>
    <t>CC_BB</t>
  </si>
  <si>
    <t>Barbade</t>
  </si>
  <si>
    <t>BARBADOS</t>
  </si>
  <si>
    <t>529900UD1KUUS4SFD905</t>
  </si>
  <si>
    <t>Government of Barbados</t>
  </si>
  <si>
    <t>BY</t>
  </si>
  <si>
    <t>BLR</t>
  </si>
  <si>
    <t>Belarus</t>
  </si>
  <si>
    <t>CC_BY</t>
  </si>
  <si>
    <t>Eastern Europe</t>
  </si>
  <si>
    <t>Bélarus</t>
  </si>
  <si>
    <t>Belarús</t>
  </si>
  <si>
    <t>BELARUS</t>
  </si>
  <si>
    <t>635400CVCOWYLHF4ZB08</t>
  </si>
  <si>
    <t>Republic of Belarus</t>
  </si>
  <si>
    <t>BE</t>
  </si>
  <si>
    <t>BEL</t>
  </si>
  <si>
    <t>Belgium</t>
  </si>
  <si>
    <t>CC_BE</t>
  </si>
  <si>
    <t>Belgique</t>
  </si>
  <si>
    <t>Bélgica</t>
  </si>
  <si>
    <t>BELGIUM</t>
  </si>
  <si>
    <t>Belgium-Luxembourg</t>
  </si>
  <si>
    <t>549300SZ25JZFHRHWD76</t>
  </si>
  <si>
    <t>Kingdom of Belgium</t>
  </si>
  <si>
    <t>BZ</t>
  </si>
  <si>
    <t>BLZ</t>
  </si>
  <si>
    <t>Belize</t>
  </si>
  <si>
    <t>CC_BZ</t>
  </si>
  <si>
    <t>Central America</t>
  </si>
  <si>
    <t>Belice</t>
  </si>
  <si>
    <t>BELIZE</t>
  </si>
  <si>
    <t>529900096070LUHXVI62</t>
  </si>
  <si>
    <t>BJ</t>
  </si>
  <si>
    <t>Benin</t>
  </si>
  <si>
    <t>CC_BJ</t>
  </si>
  <si>
    <t>Western Africa</t>
  </si>
  <si>
    <t>Bénin</t>
  </si>
  <si>
    <t>BENIN</t>
  </si>
  <si>
    <t>635400Q11P6AE5A5Y230</t>
  </si>
  <si>
    <t>Republic of Benin</t>
  </si>
  <si>
    <t>BM</t>
  </si>
  <si>
    <t>BMU</t>
  </si>
  <si>
    <t>Bermuda</t>
  </si>
  <si>
    <t>CC_BM</t>
  </si>
  <si>
    <t>Northern America</t>
  </si>
  <si>
    <t>Bermudes</t>
  </si>
  <si>
    <t>Bermudas</t>
  </si>
  <si>
    <t>BERMUDA</t>
  </si>
  <si>
    <t>Government of Bermuda</t>
  </si>
  <si>
    <t>BT</t>
  </si>
  <si>
    <t>BTN</t>
  </si>
  <si>
    <t>Bhutan</t>
  </si>
  <si>
    <t>CC_BT</t>
  </si>
  <si>
    <t>Bhoutan</t>
  </si>
  <si>
    <t>Bhután</t>
  </si>
  <si>
    <t>BHUTAN</t>
  </si>
  <si>
    <t>Other small states</t>
  </si>
  <si>
    <t>Kingdom of Bhutan</t>
  </si>
  <si>
    <t>BO</t>
  </si>
  <si>
    <t>BOL</t>
  </si>
  <si>
    <t>Bolivia</t>
  </si>
  <si>
    <t>CC_BO</t>
  </si>
  <si>
    <t>Bolivia (Plurinat.State)</t>
  </si>
  <si>
    <t>Bolivie (État plurinat.)</t>
  </si>
  <si>
    <t>Bolivia (Estado Plurin.)</t>
  </si>
  <si>
    <t>BOLIVIA</t>
  </si>
  <si>
    <t>Bolivia (Plurinational State of)</t>
  </si>
  <si>
    <t>Bolivia, Plurinational State of</t>
  </si>
  <si>
    <t>MERCOSUR Associated State</t>
  </si>
  <si>
    <t>529900TGIRPY3SZXEB56</t>
  </si>
  <si>
    <t>Plurinational State of Bolivia</t>
  </si>
  <si>
    <t>BQ</t>
  </si>
  <si>
    <t>BES</t>
  </si>
  <si>
    <t>Bonaire, Sint Eustatius and Saba</t>
  </si>
  <si>
    <t>CC_BQ</t>
  </si>
  <si>
    <t>Bonaire, Saint Eustatius and Saba</t>
  </si>
  <si>
    <t>Bonaire/S.Eustatius/Saba</t>
  </si>
  <si>
    <t>Bonaire, Saint</t>
  </si>
  <si>
    <t>Bonaire, Saint Eustatius and S</t>
  </si>
  <si>
    <t>BA</t>
  </si>
  <si>
    <t>BIH</t>
  </si>
  <si>
    <t>Bosnia and Herzegovina</t>
  </si>
  <si>
    <t>CC_BA</t>
  </si>
  <si>
    <t>Bosnie-Herzégovine</t>
  </si>
  <si>
    <t>Bosnia y Herzegovina</t>
  </si>
  <si>
    <t>BOSNIA-HERZE.</t>
  </si>
  <si>
    <t>Bosnia Herzegovina</t>
  </si>
  <si>
    <t>Bosnia &amp; Herzegovina</t>
  </si>
  <si>
    <t>BW</t>
  </si>
  <si>
    <t>BWA</t>
  </si>
  <si>
    <t>Botswana</t>
  </si>
  <si>
    <t>CC_BW</t>
  </si>
  <si>
    <t>Southern Africa</t>
  </si>
  <si>
    <t>BOTSWANA</t>
  </si>
  <si>
    <t>Republic of Botswana</t>
  </si>
  <si>
    <t>BV</t>
  </si>
  <si>
    <t>BVT</t>
  </si>
  <si>
    <t>Bouvet Island</t>
  </si>
  <si>
    <t>CC_BV</t>
  </si>
  <si>
    <t>Île Bouvet</t>
  </si>
  <si>
    <t>Isla Bouvet</t>
  </si>
  <si>
    <t>BOUVET ISLAND</t>
  </si>
  <si>
    <t>BR</t>
  </si>
  <si>
    <t>BRA</t>
  </si>
  <si>
    <t>Brazil</t>
  </si>
  <si>
    <t>CC_BR</t>
  </si>
  <si>
    <t>Brésil</t>
  </si>
  <si>
    <t>Brasil</t>
  </si>
  <si>
    <t>BRAZIL</t>
  </si>
  <si>
    <t>254900ZFY40OYEADAP90</t>
  </si>
  <si>
    <t>Federative Republic of Brazil</t>
  </si>
  <si>
    <t>VG</t>
  </si>
  <si>
    <t>VGB</t>
  </si>
  <si>
    <t>British Virgin Islands</t>
  </si>
  <si>
    <t>CC_VG</t>
  </si>
  <si>
    <t>Virgin Islands (Brit.)</t>
  </si>
  <si>
    <t>Îles Vierges britanniq.</t>
  </si>
  <si>
    <t>Islas Vírgenes Britán.</t>
  </si>
  <si>
    <t>BRITISH VIRGIN</t>
  </si>
  <si>
    <t>Virgin Islands, British</t>
  </si>
  <si>
    <t>Virgin Islands; British</t>
  </si>
  <si>
    <t>IO</t>
  </si>
  <si>
    <t>IOT</t>
  </si>
  <si>
    <t>British Indian Ocean Territory</t>
  </si>
  <si>
    <t>CC_IO</t>
  </si>
  <si>
    <t>Eastern Africa</t>
  </si>
  <si>
    <t>British Indian Ocean Ter</t>
  </si>
  <si>
    <t>Terr. brit. Océan Indien</t>
  </si>
  <si>
    <t>Ter. Brit. Océano Índico</t>
  </si>
  <si>
    <t>BR.INDN OCEAN</t>
  </si>
  <si>
    <t>British Territory Ind. Ocean</t>
  </si>
  <si>
    <t>BN</t>
  </si>
  <si>
    <t>BRN</t>
  </si>
  <si>
    <t>Brunei Darussalam</t>
  </si>
  <si>
    <t>CC_BN</t>
  </si>
  <si>
    <t>South-eastern Asia</t>
  </si>
  <si>
    <t>Brunéi Darussalam</t>
  </si>
  <si>
    <t>BRUNEI</t>
  </si>
  <si>
    <t>South-Eastern Asia</t>
  </si>
  <si>
    <t>Brunei</t>
  </si>
  <si>
    <t>ASEAN</t>
  </si>
  <si>
    <t>BG</t>
  </si>
  <si>
    <t>BGR</t>
  </si>
  <si>
    <t>Bulgaria</t>
  </si>
  <si>
    <t>CC_BG</t>
  </si>
  <si>
    <t>Bulgarie</t>
  </si>
  <si>
    <t>BULGARIA</t>
  </si>
  <si>
    <t>529900PG0XCL4LICL838</t>
  </si>
  <si>
    <t>Republic of Bulgaria</t>
  </si>
  <si>
    <t>BF</t>
  </si>
  <si>
    <t>BFA</t>
  </si>
  <si>
    <t>Burkina Faso</t>
  </si>
  <si>
    <t>CC_BF</t>
  </si>
  <si>
    <t>BURKINA FASO</t>
  </si>
  <si>
    <t>Burkina</t>
  </si>
  <si>
    <t>BI</t>
  </si>
  <si>
    <t>BDI</t>
  </si>
  <si>
    <t>Burundi</t>
  </si>
  <si>
    <t>CC_BI</t>
  </si>
  <si>
    <t>BURUNDI</t>
  </si>
  <si>
    <t>COMESA</t>
  </si>
  <si>
    <t>Republic of Burundi</t>
  </si>
  <si>
    <t>KH</t>
  </si>
  <si>
    <t>KHM</t>
  </si>
  <si>
    <t>Cambodia</t>
  </si>
  <si>
    <t>CC_KH</t>
  </si>
  <si>
    <t>Cambodge</t>
  </si>
  <si>
    <t>Camboya</t>
  </si>
  <si>
    <t>CAMBODIA</t>
  </si>
  <si>
    <t>Kingdom of Cambodia</t>
  </si>
  <si>
    <t>CM</t>
  </si>
  <si>
    <t>CMR</t>
  </si>
  <si>
    <t>Cameroon</t>
  </si>
  <si>
    <t>CC_CM</t>
  </si>
  <si>
    <t>Cameroun</t>
  </si>
  <si>
    <t>Camerún</t>
  </si>
  <si>
    <t>CAMEROON</t>
  </si>
  <si>
    <t>54930021BO6NHYGBBV24</t>
  </si>
  <si>
    <t>Republic of Cameroon</t>
  </si>
  <si>
    <t>CA</t>
  </si>
  <si>
    <t>CAN</t>
  </si>
  <si>
    <t>Canada</t>
  </si>
  <si>
    <t>CC_CA</t>
  </si>
  <si>
    <t>Canadá</t>
  </si>
  <si>
    <t>CANADA</t>
  </si>
  <si>
    <t>4BFD7AQU0A75QLAHK410</t>
  </si>
  <si>
    <t>Her Majesty in right of Canada</t>
  </si>
  <si>
    <t>CV</t>
  </si>
  <si>
    <t>CPV</t>
  </si>
  <si>
    <t>Cape Verde</t>
  </si>
  <si>
    <t>CC_CV</t>
  </si>
  <si>
    <t>Cabo Verde</t>
  </si>
  <si>
    <t>CAPE VERDE</t>
  </si>
  <si>
    <t>Cape Verde Islands</t>
  </si>
  <si>
    <t>Republic of Cape Verde</t>
  </si>
  <si>
    <t>KY</t>
  </si>
  <si>
    <t>CYM</t>
  </si>
  <si>
    <t>Cayman Islands</t>
  </si>
  <si>
    <t>CC_KY</t>
  </si>
  <si>
    <t>Îles Caïmanes</t>
  </si>
  <si>
    <t>Islas Caimán</t>
  </si>
  <si>
    <t>CAYMAN ISLANDS</t>
  </si>
  <si>
    <t>Cayman Isds</t>
  </si>
  <si>
    <t>CF</t>
  </si>
  <si>
    <t>CAF</t>
  </si>
  <si>
    <t>Central African Republic</t>
  </si>
  <si>
    <t>CC_CF</t>
  </si>
  <si>
    <t>Rép. centrafricaine</t>
  </si>
  <si>
    <t>República Centroafricana</t>
  </si>
  <si>
    <t>CENTRAL AFRICA</t>
  </si>
  <si>
    <t>Central African Rep.</t>
  </si>
  <si>
    <t>TD</t>
  </si>
  <si>
    <t>TCD</t>
  </si>
  <si>
    <t>Chad</t>
  </si>
  <si>
    <t>CC_TD</t>
  </si>
  <si>
    <t>Tchad</t>
  </si>
  <si>
    <t>CHAD</t>
  </si>
  <si>
    <t>Republic of Chad</t>
  </si>
  <si>
    <t>CL</t>
  </si>
  <si>
    <t>CHL</t>
  </si>
  <si>
    <t>Chile</t>
  </si>
  <si>
    <t>CC_CL</t>
  </si>
  <si>
    <t>Chili</t>
  </si>
  <si>
    <t>CHILE</t>
  </si>
  <si>
    <t>549300FLZTJM5YJF8D34</t>
  </si>
  <si>
    <t>Republic of Chile</t>
  </si>
  <si>
    <t>CN</t>
  </si>
  <si>
    <t>CHN</t>
  </si>
  <si>
    <t>China</t>
  </si>
  <si>
    <t>CC_CN</t>
  </si>
  <si>
    <t>Eastern Asia</t>
  </si>
  <si>
    <t>Chine</t>
  </si>
  <si>
    <t>CHINA</t>
  </si>
  <si>
    <t>China, mainland</t>
  </si>
  <si>
    <t>China, P.R.: Mainland</t>
  </si>
  <si>
    <t>China (Mainland)</t>
  </si>
  <si>
    <t>300300CHN201808MOF68</t>
  </si>
  <si>
    <t>People's Republic of China</t>
  </si>
  <si>
    <t>HK</t>
  </si>
  <si>
    <t>HKG</t>
  </si>
  <si>
    <t>Hong Kong, Special Administrative Region of China</t>
  </si>
  <si>
    <t>Hong Kong SAR</t>
  </si>
  <si>
    <t>CC_HK</t>
  </si>
  <si>
    <t>Hong Kong</t>
  </si>
  <si>
    <t>China, Hong Kong SAR</t>
  </si>
  <si>
    <t>Chine, RAS de Hong-Kong</t>
  </si>
  <si>
    <t>China, RAE de Hong Kong</t>
  </si>
  <si>
    <t>HONG KONG</t>
  </si>
  <si>
    <t>Hong Kong SAR, China</t>
  </si>
  <si>
    <t>China, P.R.: Hong Kong</t>
  </si>
  <si>
    <t>549300DSMAD69T7GGN13</t>
  </si>
  <si>
    <t>Hong Kong (Special Administrative Region of the People's Republic of China)</t>
  </si>
  <si>
    <t>MO</t>
  </si>
  <si>
    <t>MAC</t>
  </si>
  <si>
    <t>Macao, Special Administrative Region of China</t>
  </si>
  <si>
    <t>Macao SAR</t>
  </si>
  <si>
    <t>CC_MO</t>
  </si>
  <si>
    <t>Macau</t>
  </si>
  <si>
    <t>China, Macao SAR</t>
  </si>
  <si>
    <t>Chine, RAS de Macao</t>
  </si>
  <si>
    <t>China, RAE de Macao</t>
  </si>
  <si>
    <t>MACAU</t>
  </si>
  <si>
    <t>Macao SAR, China</t>
  </si>
  <si>
    <t>Macao</t>
  </si>
  <si>
    <t>China, P.R.: Macao</t>
  </si>
  <si>
    <t>Macau Special Administrative Region</t>
  </si>
  <si>
    <t>CX</t>
  </si>
  <si>
    <t>CXR</t>
  </si>
  <si>
    <t>Christmas Island</t>
  </si>
  <si>
    <t>CC_CX</t>
  </si>
  <si>
    <t>Île Christmas</t>
  </si>
  <si>
    <t>Isla Christmas</t>
  </si>
  <si>
    <t>CHRISTMAS IS.</t>
  </si>
  <si>
    <t>CC</t>
  </si>
  <si>
    <t>CCK</t>
  </si>
  <si>
    <t>Cocos (Keeling) Islands</t>
  </si>
  <si>
    <t>Cocos Islands</t>
  </si>
  <si>
    <t>CC_CC</t>
  </si>
  <si>
    <t>Îles des Cocos (Keeling)</t>
  </si>
  <si>
    <t>Islas Cocos (Keeling)</t>
  </si>
  <si>
    <t>COCOS</t>
  </si>
  <si>
    <t>Cocos (Keeling) Islands (Austr</t>
  </si>
  <si>
    <t>CO</t>
  </si>
  <si>
    <t>COL</t>
  </si>
  <si>
    <t>Colombia</t>
  </si>
  <si>
    <t>CC_CO</t>
  </si>
  <si>
    <t>Colombie</t>
  </si>
  <si>
    <t>COLOMBIA</t>
  </si>
  <si>
    <t>549300MHDRBVRF6B9117</t>
  </si>
  <si>
    <t>Republic of Colombia</t>
  </si>
  <si>
    <t>KM</t>
  </si>
  <si>
    <t>COM</t>
  </si>
  <si>
    <t>Comoros</t>
  </si>
  <si>
    <t>CC_KM</t>
  </si>
  <si>
    <t>Comores</t>
  </si>
  <si>
    <t>Comoras</t>
  </si>
  <si>
    <t>COMOROS</t>
  </si>
  <si>
    <t>Union of the Comoros</t>
  </si>
  <si>
    <t>CG</t>
  </si>
  <si>
    <t>COG</t>
  </si>
  <si>
    <t>Congo (Brazzaville)</t>
  </si>
  <si>
    <t>Congo</t>
  </si>
  <si>
    <t>CC_CG</t>
  </si>
  <si>
    <t>CONGO</t>
  </si>
  <si>
    <t>Congo, Rep.</t>
  </si>
  <si>
    <t>Congo, Republic of</t>
  </si>
  <si>
    <t>Republic of Congo</t>
  </si>
  <si>
    <t>529900BXT90HR4QTB688</t>
  </si>
  <si>
    <t>CD</t>
  </si>
  <si>
    <t>COD</t>
  </si>
  <si>
    <t>Congo, Democratic Republic of the</t>
  </si>
  <si>
    <t>DRC</t>
  </si>
  <si>
    <t>CC_CD</t>
  </si>
  <si>
    <t>Democratic Republic of the Congo</t>
  </si>
  <si>
    <t>Congo, Dem. Rep. of the</t>
  </si>
  <si>
    <t>Rép. dém. du Congo</t>
  </si>
  <si>
    <t>Rep. Dem. del Congo</t>
  </si>
  <si>
    <t>DEM.REP. CONGO</t>
  </si>
  <si>
    <t>Congo, Dem. Rep.</t>
  </si>
  <si>
    <t>Congo, the Democratic Republic of the</t>
  </si>
  <si>
    <t>Congo, Democratic Republic of</t>
  </si>
  <si>
    <t>Congo (Kinshasa)</t>
  </si>
  <si>
    <t>Democratic Republic of Congo</t>
  </si>
  <si>
    <t>CK</t>
  </si>
  <si>
    <t>COK</t>
  </si>
  <si>
    <t>Cook Islands</t>
  </si>
  <si>
    <t>CC_CK</t>
  </si>
  <si>
    <t>Îles Cook</t>
  </si>
  <si>
    <t>Islas Cook</t>
  </si>
  <si>
    <t>COOK ISLANDS</t>
  </si>
  <si>
    <t>Cook Isds</t>
  </si>
  <si>
    <t>Government of the Cook Islands</t>
  </si>
  <si>
    <t>CR</t>
  </si>
  <si>
    <t>CRI</t>
  </si>
  <si>
    <t>Costa Rica</t>
  </si>
  <si>
    <t>CC_CR</t>
  </si>
  <si>
    <t>COSTA RICA</t>
  </si>
  <si>
    <t>549300S1EK2VN6XVJP58</t>
  </si>
  <si>
    <t>Republic of Costa Rica</t>
  </si>
  <si>
    <t>CI</t>
  </si>
  <si>
    <t>CIV</t>
  </si>
  <si>
    <t>Côte d'Ivoire</t>
  </si>
  <si>
    <t>CC_CI</t>
  </si>
  <si>
    <t>Cote d'Ivoire</t>
  </si>
  <si>
    <t>IVORY COAST</t>
  </si>
  <si>
    <t>CÃ´te d'Ivoire</t>
  </si>
  <si>
    <t>Ivory Coast</t>
  </si>
  <si>
    <t>Cote-D'Ivoire</t>
  </si>
  <si>
    <t>254900ICW11T82O6H590</t>
  </si>
  <si>
    <t>Republic of Cote d'Ivoire</t>
  </si>
  <si>
    <t>HR</t>
  </si>
  <si>
    <t>HRV</t>
  </si>
  <si>
    <t>Croatia</t>
  </si>
  <si>
    <t>CC_HR</t>
  </si>
  <si>
    <t>Croatie</t>
  </si>
  <si>
    <t>Croacia</t>
  </si>
  <si>
    <t>CROATIA</t>
  </si>
  <si>
    <t>74780000O00QGQ7CER13</t>
  </si>
  <si>
    <t>Republic of Croatia</t>
  </si>
  <si>
    <t>CU</t>
  </si>
  <si>
    <t>CUB</t>
  </si>
  <si>
    <t>Cuba</t>
  </si>
  <si>
    <t>CC_CU</t>
  </si>
  <si>
    <t>CUBA</t>
  </si>
  <si>
    <t>Republic of Cuba</t>
  </si>
  <si>
    <t>CW</t>
  </si>
  <si>
    <t>CUW</t>
  </si>
  <si>
    <t>Curaçao</t>
  </si>
  <si>
    <t>CC_CW</t>
  </si>
  <si>
    <t>Curacao</t>
  </si>
  <si>
    <t>CURACAO</t>
  </si>
  <si>
    <t>CY</t>
  </si>
  <si>
    <t>CYP</t>
  </si>
  <si>
    <t>Cyprus</t>
  </si>
  <si>
    <t>CC_CY</t>
  </si>
  <si>
    <t>Chypre</t>
  </si>
  <si>
    <t>Chipre</t>
  </si>
  <si>
    <t>CYPRUS</t>
  </si>
  <si>
    <t>213800IOEYYAHPDLUL60</t>
  </si>
  <si>
    <t>Republic of Cyprus</t>
  </si>
  <si>
    <t>CZ</t>
  </si>
  <si>
    <t>CZE</t>
  </si>
  <si>
    <t>Czech Republic</t>
  </si>
  <si>
    <t>CC_CZ</t>
  </si>
  <si>
    <t>Czechia</t>
  </si>
  <si>
    <t>Chequia</t>
  </si>
  <si>
    <t>CZECH</t>
  </si>
  <si>
    <t>3157007EFDLQABN47912</t>
  </si>
  <si>
    <t>DK</t>
  </si>
  <si>
    <t>DNK</t>
  </si>
  <si>
    <t>Denmark</t>
  </si>
  <si>
    <t>CC_DK</t>
  </si>
  <si>
    <t>Danemark</t>
  </si>
  <si>
    <t>Dinamarca</t>
  </si>
  <si>
    <t>DENMARK</t>
  </si>
  <si>
    <t>549300PTO6LS1PTM6607</t>
  </si>
  <si>
    <t>Kingdom of Denmark</t>
  </si>
  <si>
    <t>DJ</t>
  </si>
  <si>
    <t>DJI</t>
  </si>
  <si>
    <t>Djibouti</t>
  </si>
  <si>
    <t>CC_DJ</t>
  </si>
  <si>
    <t>DJIBOUTI</t>
  </si>
  <si>
    <t>Republic of Djibouti</t>
  </si>
  <si>
    <t>DMA</t>
  </si>
  <si>
    <t>Dominica</t>
  </si>
  <si>
    <t>CC_DM</t>
  </si>
  <si>
    <t>Dominique</t>
  </si>
  <si>
    <t>DOMINICA</t>
  </si>
  <si>
    <t>DO</t>
  </si>
  <si>
    <t>DOM</t>
  </si>
  <si>
    <t>Dominican Republic</t>
  </si>
  <si>
    <t>CC_DO</t>
  </si>
  <si>
    <t>République dominicaine</t>
  </si>
  <si>
    <t>República Dominicana</t>
  </si>
  <si>
    <t>DOMINICAN REPB.</t>
  </si>
  <si>
    <t>Dominican Rep.</t>
  </si>
  <si>
    <t>EC</t>
  </si>
  <si>
    <t>ECU</t>
  </si>
  <si>
    <t>Ecuador</t>
  </si>
  <si>
    <t>CC_EC</t>
  </si>
  <si>
    <t>Équateur</t>
  </si>
  <si>
    <t>ECUADOR</t>
  </si>
  <si>
    <t>5299003Y2U5XK0A35H71</t>
  </si>
  <si>
    <t>Republic of Ecuador</t>
  </si>
  <si>
    <t>EG</t>
  </si>
  <si>
    <t>EGY</t>
  </si>
  <si>
    <t>Egypt</t>
  </si>
  <si>
    <t>CC_EG</t>
  </si>
  <si>
    <t>Égypte</t>
  </si>
  <si>
    <t>Egipto</t>
  </si>
  <si>
    <t>EGYPT</t>
  </si>
  <si>
    <t>Egypt, Arab Rep.</t>
  </si>
  <si>
    <t>529900GFIVH4086NMH82</t>
  </si>
  <si>
    <t>Arab Republic of Egypt</t>
  </si>
  <si>
    <t>SV</t>
  </si>
  <si>
    <t>SLV</t>
  </si>
  <si>
    <t>El Salvador</t>
  </si>
  <si>
    <t>CC_SV</t>
  </si>
  <si>
    <t>EL SALVADOR</t>
  </si>
  <si>
    <t>529900AKDMUSFSDOM949</t>
  </si>
  <si>
    <t>Republic of El Salvador</t>
  </si>
  <si>
    <t>GQ</t>
  </si>
  <si>
    <t>GNQ</t>
  </si>
  <si>
    <t>Equatorial Guinea</t>
  </si>
  <si>
    <t>CC_GQ</t>
  </si>
  <si>
    <t>Guinée équatoriale</t>
  </si>
  <si>
    <t>Guinea Ecuatorial</t>
  </si>
  <si>
    <t>EQUATORIAL</t>
  </si>
  <si>
    <t>Republic of Equatorial Guinea</t>
  </si>
  <si>
    <t>ER</t>
  </si>
  <si>
    <t>ERI</t>
  </si>
  <si>
    <t>Eritrea</t>
  </si>
  <si>
    <t>CC_ER</t>
  </si>
  <si>
    <t>Érythrée</t>
  </si>
  <si>
    <t>ERITREA</t>
  </si>
  <si>
    <t>Erithrea</t>
  </si>
  <si>
    <t>State of Eritrea</t>
  </si>
  <si>
    <t>EE</t>
  </si>
  <si>
    <t>EST</t>
  </si>
  <si>
    <t>Estonia</t>
  </si>
  <si>
    <t>CC_EE</t>
  </si>
  <si>
    <t>Estonie</t>
  </si>
  <si>
    <t>ESTONIA</t>
  </si>
  <si>
    <t>254900EIG0O7C6C9R437</t>
  </si>
  <si>
    <t>Republic of Estonia</t>
  </si>
  <si>
    <t>ET</t>
  </si>
  <si>
    <t>ETH</t>
  </si>
  <si>
    <t>Ethiopia</t>
  </si>
  <si>
    <t>CC_ET</t>
  </si>
  <si>
    <t>Éthiopie</t>
  </si>
  <si>
    <t>Etiopía</t>
  </si>
  <si>
    <t>ETHIOPIA</t>
  </si>
  <si>
    <t>Federal Democratic Republic of Ethiopia</t>
  </si>
  <si>
    <t>FK</t>
  </si>
  <si>
    <t>FLK</t>
  </si>
  <si>
    <t>Falkland Islands (Malvinas)</t>
  </si>
  <si>
    <t>Falkland Islands</t>
  </si>
  <si>
    <t>CC_FK</t>
  </si>
  <si>
    <t>Falkland Is.(Malvinas)</t>
  </si>
  <si>
    <t>Îles Falkland(Malvinas)</t>
  </si>
  <si>
    <t>Islas Malvinas(Falkland)</t>
  </si>
  <si>
    <t>FALKLAND IS.</t>
  </si>
  <si>
    <t>Falkland (Malvinas)</t>
  </si>
  <si>
    <t>FO</t>
  </si>
  <si>
    <t>FRO</t>
  </si>
  <si>
    <t>Faroe Islands</t>
  </si>
  <si>
    <t>CC_FO</t>
  </si>
  <si>
    <t>Faeroe Islands</t>
  </si>
  <si>
    <t>Îles Féroé</t>
  </si>
  <si>
    <t>Islas Feroe</t>
  </si>
  <si>
    <t>FAROE ISLANDS</t>
  </si>
  <si>
    <t>Faeroe Isds</t>
  </si>
  <si>
    <t>Government of Faroe Islands</t>
  </si>
  <si>
    <t>FJ</t>
  </si>
  <si>
    <t>FJI</t>
  </si>
  <si>
    <t>Fiji</t>
  </si>
  <si>
    <t>CC_FJ</t>
  </si>
  <si>
    <t>Melanesia</t>
  </si>
  <si>
    <t>Fidji</t>
  </si>
  <si>
    <t>FIJI</t>
  </si>
  <si>
    <t>Pacific island small states</t>
  </si>
  <si>
    <t>213800IPIFGAGUEVAK53</t>
  </si>
  <si>
    <t>Republic of Fiji</t>
  </si>
  <si>
    <t>FI</t>
  </si>
  <si>
    <t>FIN</t>
  </si>
  <si>
    <t>Finland</t>
  </si>
  <si>
    <t>Finlande</t>
  </si>
  <si>
    <t>Finlandia</t>
  </si>
  <si>
    <t>FINLAND</t>
  </si>
  <si>
    <t>743700M6Y2OQRVSBRD14</t>
  </si>
  <si>
    <t>Republic of Finland</t>
  </si>
  <si>
    <t>FR</t>
  </si>
  <si>
    <t>FRA</t>
  </si>
  <si>
    <t>France</t>
  </si>
  <si>
    <t>CC_FR</t>
  </si>
  <si>
    <t>Francia</t>
  </si>
  <si>
    <t>FRANCE</t>
  </si>
  <si>
    <t>France Metropolitan</t>
  </si>
  <si>
    <t>969500KCGF3SUYJHPV70</t>
  </si>
  <si>
    <t>Republic of France</t>
  </si>
  <si>
    <t>GF</t>
  </si>
  <si>
    <t>GUF</t>
  </si>
  <si>
    <t>French Guiana</t>
  </si>
  <si>
    <t>CC_GF</t>
  </si>
  <si>
    <t>Guyane française</t>
  </si>
  <si>
    <t>Guayana Francesa</t>
  </si>
  <si>
    <t>FRENCH GUIANA</t>
  </si>
  <si>
    <t>Guiana, French</t>
  </si>
  <si>
    <t>CSG/French Guiana</t>
  </si>
  <si>
    <t>PF</t>
  </si>
  <si>
    <t>PYF</t>
  </si>
  <si>
    <t>French Polynesia</t>
  </si>
  <si>
    <t>CC_PF</t>
  </si>
  <si>
    <t>Polynésie française</t>
  </si>
  <si>
    <t>Polinesia Francesa</t>
  </si>
  <si>
    <t>FRENCH PACIFIC</t>
  </si>
  <si>
    <t>French Territories: French Polynesia</t>
  </si>
  <si>
    <t>TF</t>
  </si>
  <si>
    <t>ATF</t>
  </si>
  <si>
    <t>French Southern Territories</t>
  </si>
  <si>
    <t>CC_TF</t>
  </si>
  <si>
    <t>French Southern Terr</t>
  </si>
  <si>
    <t>Terres australes fr.</t>
  </si>
  <si>
    <t>Tierras Australes Fr.</t>
  </si>
  <si>
    <t>FRENCH SOUTHERN</t>
  </si>
  <si>
    <t>GA</t>
  </si>
  <si>
    <t>GAB</t>
  </si>
  <si>
    <t>Gabon</t>
  </si>
  <si>
    <t>CC_GA</t>
  </si>
  <si>
    <t>Gabón</t>
  </si>
  <si>
    <t>GABON</t>
  </si>
  <si>
    <t>Republic of Gabon</t>
  </si>
  <si>
    <t>GM</t>
  </si>
  <si>
    <t>GMB</t>
  </si>
  <si>
    <t>Gambia</t>
  </si>
  <si>
    <t>CC_GM</t>
  </si>
  <si>
    <t>GAMBIA</t>
  </si>
  <si>
    <t>Gambia, The</t>
  </si>
  <si>
    <t>Republic of the Gambia</t>
  </si>
  <si>
    <t>GE</t>
  </si>
  <si>
    <t>GEO</t>
  </si>
  <si>
    <t>Georgia</t>
  </si>
  <si>
    <t>CC_GE</t>
  </si>
  <si>
    <t>Géorgie</t>
  </si>
  <si>
    <t>GEORGIA</t>
  </si>
  <si>
    <t>2138007T8RLEVDMLQ257</t>
  </si>
  <si>
    <t>Government of Georgia</t>
  </si>
  <si>
    <t>DE</t>
  </si>
  <si>
    <t>DEU</t>
  </si>
  <si>
    <t>Germany</t>
  </si>
  <si>
    <t>CC_DE</t>
  </si>
  <si>
    <t>Allemagne</t>
  </si>
  <si>
    <t>Alemania</t>
  </si>
  <si>
    <t>GERMANY</t>
  </si>
  <si>
    <t>529900AQBND3S6YJLY83</t>
  </si>
  <si>
    <t>Federal Republic of Germany</t>
  </si>
  <si>
    <t>GH</t>
  </si>
  <si>
    <t>GHA</t>
  </si>
  <si>
    <t>Ghana</t>
  </si>
  <si>
    <t>CC_GH</t>
  </si>
  <si>
    <t>GHANA</t>
  </si>
  <si>
    <t>213800PP4399SNNXZ126</t>
  </si>
  <si>
    <t>Republic of Ghana</t>
  </si>
  <si>
    <t>GI</t>
  </si>
  <si>
    <t>GIB</t>
  </si>
  <si>
    <t>Gibraltar</t>
  </si>
  <si>
    <t>CC_GI</t>
  </si>
  <si>
    <t>GIBRALTAR</t>
  </si>
  <si>
    <t>213800FVESJSP5M1BV10</t>
  </si>
  <si>
    <t>Government of Gibraltar</t>
  </si>
  <si>
    <t>GR</t>
  </si>
  <si>
    <t>GRC</t>
  </si>
  <si>
    <t>Greece</t>
  </si>
  <si>
    <t>CC_GR</t>
  </si>
  <si>
    <t>Grèce</t>
  </si>
  <si>
    <t>Grecia</t>
  </si>
  <si>
    <t>GREECE</t>
  </si>
  <si>
    <t>2138003EKTMKZ5598902</t>
  </si>
  <si>
    <t>Hellenic Republic</t>
  </si>
  <si>
    <t>GL</t>
  </si>
  <si>
    <t>GRL</t>
  </si>
  <si>
    <t>Greenland</t>
  </si>
  <si>
    <t>CC_GL</t>
  </si>
  <si>
    <t>Groenland</t>
  </si>
  <si>
    <t>Groenlandia</t>
  </si>
  <si>
    <t>GREENLAND</t>
  </si>
  <si>
    <t>GD</t>
  </si>
  <si>
    <t>GRD</t>
  </si>
  <si>
    <t>Grenada</t>
  </si>
  <si>
    <t>CC_GD</t>
  </si>
  <si>
    <t>Grenade</t>
  </si>
  <si>
    <t>Granada</t>
  </si>
  <si>
    <t>GRENADA</t>
  </si>
  <si>
    <t>GP</t>
  </si>
  <si>
    <t>GLP</t>
  </si>
  <si>
    <t>Guadeloupe</t>
  </si>
  <si>
    <t>CC_GP</t>
  </si>
  <si>
    <t>Guadalupe</t>
  </si>
  <si>
    <t>GUADELOUPE</t>
  </si>
  <si>
    <t>GU</t>
  </si>
  <si>
    <t>GUM</t>
  </si>
  <si>
    <t>Guam</t>
  </si>
  <si>
    <t>CC_GU</t>
  </si>
  <si>
    <t>Micronesia</t>
  </si>
  <si>
    <t>GUAM</t>
  </si>
  <si>
    <t>GT</t>
  </si>
  <si>
    <t>GTM</t>
  </si>
  <si>
    <t>Guatemala</t>
  </si>
  <si>
    <t>CC_GT</t>
  </si>
  <si>
    <t>GUATEMALA</t>
  </si>
  <si>
    <t>529900QKDFFU9UWW5315</t>
  </si>
  <si>
    <t>Republic of Guatemala</t>
  </si>
  <si>
    <t>GG</t>
  </si>
  <si>
    <t>GGY</t>
  </si>
  <si>
    <t>Guernsey</t>
  </si>
  <si>
    <t>CC_GG</t>
  </si>
  <si>
    <t>Channel Islands (Guernsey)</t>
  </si>
  <si>
    <t>Channel Islands</t>
  </si>
  <si>
    <t>Guernesey</t>
  </si>
  <si>
    <t>Isla de Guernesey</t>
  </si>
  <si>
    <t>GUERNSEY</t>
  </si>
  <si>
    <t>GN</t>
  </si>
  <si>
    <t>GIN</t>
  </si>
  <si>
    <t>Guinea</t>
  </si>
  <si>
    <t>CC_GN</t>
  </si>
  <si>
    <t>Guinée</t>
  </si>
  <si>
    <t>GUINEA</t>
  </si>
  <si>
    <t>Republic of Guinea</t>
  </si>
  <si>
    <t>GW</t>
  </si>
  <si>
    <t>GNB</t>
  </si>
  <si>
    <t>Guinea-Bissau</t>
  </si>
  <si>
    <t>CC_GW</t>
  </si>
  <si>
    <t>Guinée-Bissau</t>
  </si>
  <si>
    <t>GUINEA-BISSAU</t>
  </si>
  <si>
    <t>Guinea Bissau</t>
  </si>
  <si>
    <t>Republic of Guinea-Bissau</t>
  </si>
  <si>
    <t>GY</t>
  </si>
  <si>
    <t>GUY</t>
  </si>
  <si>
    <t>Guyana</t>
  </si>
  <si>
    <t>CC_GY</t>
  </si>
  <si>
    <t>GUYANA</t>
  </si>
  <si>
    <t>Co-Operative Republic of Guyana</t>
  </si>
  <si>
    <t>HT</t>
  </si>
  <si>
    <t>HTI</t>
  </si>
  <si>
    <t>Haiti</t>
  </si>
  <si>
    <t>CC_HT</t>
  </si>
  <si>
    <t>Haïti</t>
  </si>
  <si>
    <t>Haití</t>
  </si>
  <si>
    <t>HAITI</t>
  </si>
  <si>
    <t>Republic of Haiti</t>
  </si>
  <si>
    <t>HM</t>
  </si>
  <si>
    <t>HMD</t>
  </si>
  <si>
    <t>Heard Island and Mcdonald Islands</t>
  </si>
  <si>
    <t>Heard and Mcdonald Islands</t>
  </si>
  <si>
    <t>CC_HM</t>
  </si>
  <si>
    <t>Heard Island and McDonald Islands</t>
  </si>
  <si>
    <t>Heard and McDonald Is.</t>
  </si>
  <si>
    <t>Îles Heard et McDonald</t>
  </si>
  <si>
    <t>Islas Heard y McDonald</t>
  </si>
  <si>
    <t>HEARD/MACDONLD</t>
  </si>
  <si>
    <t>Heard Island &amp; McDonald Island</t>
  </si>
  <si>
    <t>VA</t>
  </si>
  <si>
    <t>VAT</t>
  </si>
  <si>
    <t>Holy See (Vatican City State)</t>
  </si>
  <si>
    <t>Holy See</t>
  </si>
  <si>
    <t>CC_VA</t>
  </si>
  <si>
    <t>Saint-Siège</t>
  </si>
  <si>
    <t>Santa Sede</t>
  </si>
  <si>
    <t>VATICAN</t>
  </si>
  <si>
    <t>Vatican</t>
  </si>
  <si>
    <t>Vatican City</t>
  </si>
  <si>
    <t>Vatican City State (Holy See)</t>
  </si>
  <si>
    <t>State of the Vatican City</t>
  </si>
  <si>
    <t>HN</t>
  </si>
  <si>
    <t>HND</t>
  </si>
  <si>
    <t>Honduras</t>
  </si>
  <si>
    <t>CC_HN</t>
  </si>
  <si>
    <t>HONDURAS</t>
  </si>
  <si>
    <t>5493002DW1JNBNG17615</t>
  </si>
  <si>
    <t>Republic of Honduras</t>
  </si>
  <si>
    <t>HU</t>
  </si>
  <si>
    <t>HUN</t>
  </si>
  <si>
    <t>Hungary</t>
  </si>
  <si>
    <t>CC_HU</t>
  </si>
  <si>
    <t>Hongrie</t>
  </si>
  <si>
    <t>Hungría</t>
  </si>
  <si>
    <t>HUNGARY</t>
  </si>
  <si>
    <t>5299003F3UFKGCCMAP43</t>
  </si>
  <si>
    <t>IS</t>
  </si>
  <si>
    <t>ISL</t>
  </si>
  <si>
    <t>Iceland</t>
  </si>
  <si>
    <t>CC_IS</t>
  </si>
  <si>
    <t>Islande</t>
  </si>
  <si>
    <t>Islandia</t>
  </si>
  <si>
    <t>ICELAND</t>
  </si>
  <si>
    <t>254900IPCJWRC6XAJN15</t>
  </si>
  <si>
    <t>Republic of Iceland</t>
  </si>
  <si>
    <t>IN</t>
  </si>
  <si>
    <t>IND</t>
  </si>
  <si>
    <t>India</t>
  </si>
  <si>
    <t>CC_IN</t>
  </si>
  <si>
    <t>Inde</t>
  </si>
  <si>
    <t>INDIA</t>
  </si>
  <si>
    <t>335800IV7VCDQGIOI391</t>
  </si>
  <si>
    <t>Republic of India</t>
  </si>
  <si>
    <t>ID</t>
  </si>
  <si>
    <t>IDN</t>
  </si>
  <si>
    <t>Indonesia</t>
  </si>
  <si>
    <t>CC_ID</t>
  </si>
  <si>
    <t>Indonésie</t>
  </si>
  <si>
    <t>INDONESIA</t>
  </si>
  <si>
    <t>529900FWX0GRR7WG5W79</t>
  </si>
  <si>
    <t>Republic of Indonesia</t>
  </si>
  <si>
    <t>IR</t>
  </si>
  <si>
    <t>IRN</t>
  </si>
  <si>
    <t>Iran, Islamic Republic of</t>
  </si>
  <si>
    <t>Iran</t>
  </si>
  <si>
    <t>CC_IR</t>
  </si>
  <si>
    <t>Iran (Islamic Rep. of)</t>
  </si>
  <si>
    <t>Iran (Rép. islamique d')</t>
  </si>
  <si>
    <t>Irán (Rep. Islámica del)</t>
  </si>
  <si>
    <t>IRAN</t>
  </si>
  <si>
    <t>Iran, Islamic Rep.</t>
  </si>
  <si>
    <t>Iran (Islamic Republic of)</t>
  </si>
  <si>
    <t>Islamic Republic of Iran</t>
  </si>
  <si>
    <t>IQ</t>
  </si>
  <si>
    <t>IRQ</t>
  </si>
  <si>
    <t>Iraq</t>
  </si>
  <si>
    <t>CC_IQ</t>
  </si>
  <si>
    <t>IRAQ</t>
  </si>
  <si>
    <t>Iraq (Republic of)</t>
  </si>
  <si>
    <t>IE</t>
  </si>
  <si>
    <t>IRL</t>
  </si>
  <si>
    <t>Ireland</t>
  </si>
  <si>
    <t>CC_IE</t>
  </si>
  <si>
    <t>Irlande</t>
  </si>
  <si>
    <t>Irlanda</t>
  </si>
  <si>
    <t>IRELAND</t>
  </si>
  <si>
    <t>Ireland; Republic of</t>
  </si>
  <si>
    <t>549300KXBEJAOJ9OVF93</t>
  </si>
  <si>
    <t>Republic of Ireland</t>
  </si>
  <si>
    <t>IM</t>
  </si>
  <si>
    <t>IMN</t>
  </si>
  <si>
    <t>Isle of Man</t>
  </si>
  <si>
    <t>CC_IM</t>
  </si>
  <si>
    <t>Île de Man</t>
  </si>
  <si>
    <t>Isla de Man</t>
  </si>
  <si>
    <t>ISLE OF MAN</t>
  </si>
  <si>
    <t>IL</t>
  </si>
  <si>
    <t>ISR</t>
  </si>
  <si>
    <t>Israel</t>
  </si>
  <si>
    <t>CC_IL</t>
  </si>
  <si>
    <t>Israël</t>
  </si>
  <si>
    <t>ISRAEL</t>
  </si>
  <si>
    <t>213800T8ZHTFZIBYPE21</t>
  </si>
  <si>
    <t>State of Israel</t>
  </si>
  <si>
    <t>IT</t>
  </si>
  <si>
    <t>ITA</t>
  </si>
  <si>
    <t>Italy</t>
  </si>
  <si>
    <t>CC_IT</t>
  </si>
  <si>
    <t>Italie</t>
  </si>
  <si>
    <t>Italia</t>
  </si>
  <si>
    <t>ITALY</t>
  </si>
  <si>
    <t>815600DE60799F5A9309</t>
  </si>
  <si>
    <t>Republic of Italy</t>
  </si>
  <si>
    <t>JM</t>
  </si>
  <si>
    <t>JAM</t>
  </si>
  <si>
    <t>Jamaica</t>
  </si>
  <si>
    <t>CC_JM</t>
  </si>
  <si>
    <t>Jamaïque</t>
  </si>
  <si>
    <t>JAMAICA</t>
  </si>
  <si>
    <t>529900Y93KNSXZI8KK56</t>
  </si>
  <si>
    <t>JP</t>
  </si>
  <si>
    <t>JPN</t>
  </si>
  <si>
    <t>Japan</t>
  </si>
  <si>
    <t>CC_JP</t>
  </si>
  <si>
    <t>Japon</t>
  </si>
  <si>
    <t>Japón</t>
  </si>
  <si>
    <t>JAPAN</t>
  </si>
  <si>
    <t>353800WZS8AXZXFUC241</t>
  </si>
  <si>
    <t>JE</t>
  </si>
  <si>
    <t>JEY</t>
  </si>
  <si>
    <t>Jersey</t>
  </si>
  <si>
    <t>CC_JE</t>
  </si>
  <si>
    <t>Channel Islands (Jersey)</t>
  </si>
  <si>
    <t>Le Jersey</t>
  </si>
  <si>
    <t>JERSEY</t>
  </si>
  <si>
    <t>States of Jersey</t>
  </si>
  <si>
    <t>JO</t>
  </si>
  <si>
    <t>JOR</t>
  </si>
  <si>
    <t>Jordan</t>
  </si>
  <si>
    <t>CC_JO</t>
  </si>
  <si>
    <t>Jordanie</t>
  </si>
  <si>
    <t>Jordania</t>
  </si>
  <si>
    <t>JORDAN</t>
  </si>
  <si>
    <t>5493000JZ4MYPVMBVN50</t>
  </si>
  <si>
    <t>Hashemite Kingdom of Jordan</t>
  </si>
  <si>
    <t>KZ</t>
  </si>
  <si>
    <t>KAZ</t>
  </si>
  <si>
    <t>Kazakhstan</t>
  </si>
  <si>
    <t>CC_KZ</t>
  </si>
  <si>
    <t>Central Asia</t>
  </si>
  <si>
    <t>Kazajstán</t>
  </si>
  <si>
    <t>KAZAKHSTAN</t>
  </si>
  <si>
    <t>5493007OEK8EF02UO833</t>
  </si>
  <si>
    <t>Republic of Kazakhstan</t>
  </si>
  <si>
    <t>KE</t>
  </si>
  <si>
    <t>KEN</t>
  </si>
  <si>
    <t>Kenya</t>
  </si>
  <si>
    <t>CC_KE</t>
  </si>
  <si>
    <t>KENYA</t>
  </si>
  <si>
    <t>549300VVURQQYU45PR87</t>
  </si>
  <si>
    <t>Republic of Kenya</t>
  </si>
  <si>
    <t>KI</t>
  </si>
  <si>
    <t>KIR</t>
  </si>
  <si>
    <t>Kiribati</t>
  </si>
  <si>
    <t>CC_KI</t>
  </si>
  <si>
    <t>KIRIBATI</t>
  </si>
  <si>
    <t>Republic of Kiribati</t>
  </si>
  <si>
    <t>KP</t>
  </si>
  <si>
    <t>PRK</t>
  </si>
  <si>
    <t>Korea, Democratic People's Republic of</t>
  </si>
  <si>
    <t>DPR Korea</t>
  </si>
  <si>
    <t>CC_KP</t>
  </si>
  <si>
    <t>Democratic People's Republic of Korea (North Korea)</t>
  </si>
  <si>
    <t>Korea, Dem. People's Rep</t>
  </si>
  <si>
    <t>Rép. pop. dém. de Corée</t>
  </si>
  <si>
    <t>Rep. Pop. Dem. de Corea</t>
  </si>
  <si>
    <t>NORTH KOREA</t>
  </si>
  <si>
    <t>Korea, Dem. People’s Rep.</t>
  </si>
  <si>
    <t>Democratic People's Republic of Korea</t>
  </si>
  <si>
    <t>Korea, Democratic People's Rep. of</t>
  </si>
  <si>
    <t>Korea, North</t>
  </si>
  <si>
    <t>North Korea</t>
  </si>
  <si>
    <t>Korea: Democratic Peoples Republic</t>
  </si>
  <si>
    <t>Korea, Dem. People's Rep. of</t>
  </si>
  <si>
    <t>Korea, Democratic People's Republic</t>
  </si>
  <si>
    <t>KR</t>
  </si>
  <si>
    <t>KOR</t>
  </si>
  <si>
    <t>Korea, Republic of</t>
  </si>
  <si>
    <t>Republic of Korea</t>
  </si>
  <si>
    <t>CC_KR</t>
  </si>
  <si>
    <t>South Korea</t>
  </si>
  <si>
    <t>Republic of Korea (South Korea)</t>
  </si>
  <si>
    <t>République de Corée</t>
  </si>
  <si>
    <t>República de Corea</t>
  </si>
  <si>
    <t>SOUTH KOREA</t>
  </si>
  <si>
    <t>Korea, Rep.</t>
  </si>
  <si>
    <t>Rep. of Korea</t>
  </si>
  <si>
    <t>Korea, South</t>
  </si>
  <si>
    <t>Korea; Republic (S. Korea)</t>
  </si>
  <si>
    <t>549300O0QCVSQGPGDT58</t>
  </si>
  <si>
    <t>KW</t>
  </si>
  <si>
    <t>KWT</t>
  </si>
  <si>
    <t>Kuwait</t>
  </si>
  <si>
    <t>CC_KW</t>
  </si>
  <si>
    <t>Koweït</t>
  </si>
  <si>
    <t>KUWAIT</t>
  </si>
  <si>
    <t>549300FSC1YD0D9XX589</t>
  </si>
  <si>
    <t>State of Kuwait</t>
  </si>
  <si>
    <t>KG</t>
  </si>
  <si>
    <t>KGZ</t>
  </si>
  <si>
    <t>Kyrgyzstan</t>
  </si>
  <si>
    <t>CC_KG</t>
  </si>
  <si>
    <t>Kyrgyz Republic</t>
  </si>
  <si>
    <t>Kirghizistan</t>
  </si>
  <si>
    <t>Kirguistán</t>
  </si>
  <si>
    <t>KYRGYZSTAN</t>
  </si>
  <si>
    <t>LA</t>
  </si>
  <si>
    <t>LAO</t>
  </si>
  <si>
    <t>Lao PDR</t>
  </si>
  <si>
    <t>CC_LA</t>
  </si>
  <si>
    <t>Laos</t>
  </si>
  <si>
    <t>Lao People's Dem. Rep.</t>
  </si>
  <si>
    <t>Rép. dém. pop. lao</t>
  </si>
  <si>
    <t>Rep. Dem. Pop. Lao</t>
  </si>
  <si>
    <t>LAOS</t>
  </si>
  <si>
    <t>Lao People's Democratic Republic</t>
  </si>
  <si>
    <t>Lao P.D.R.</t>
  </si>
  <si>
    <t>Lao People's Democratic Republ</t>
  </si>
  <si>
    <t>LV</t>
  </si>
  <si>
    <t>LVA</t>
  </si>
  <si>
    <t>Latvia</t>
  </si>
  <si>
    <t>CC_LV</t>
  </si>
  <si>
    <t>Lettonie</t>
  </si>
  <si>
    <t>Letonia</t>
  </si>
  <si>
    <t>LATVIA</t>
  </si>
  <si>
    <t>25490002QDEB2KTLNK39</t>
  </si>
  <si>
    <t>Republic of Latvia</t>
  </si>
  <si>
    <t>LB</t>
  </si>
  <si>
    <t>LBN</t>
  </si>
  <si>
    <t>Lebanon</t>
  </si>
  <si>
    <t>CC_LB</t>
  </si>
  <si>
    <t>Liban</t>
  </si>
  <si>
    <t>Líbano</t>
  </si>
  <si>
    <t>LEBANON</t>
  </si>
  <si>
    <t>529900QPC4K9S1KHL354</t>
  </si>
  <si>
    <t>Republic of Lebanon</t>
  </si>
  <si>
    <t>LS</t>
  </si>
  <si>
    <t>LSO</t>
  </si>
  <si>
    <t>Lesotho</t>
  </si>
  <si>
    <t>CC_LS</t>
  </si>
  <si>
    <t>LESOTHO</t>
  </si>
  <si>
    <t>Kingdom of Lesotho</t>
  </si>
  <si>
    <t>LR</t>
  </si>
  <si>
    <t>LBR</t>
  </si>
  <si>
    <t>Liberia</t>
  </si>
  <si>
    <t>CC_LR</t>
  </si>
  <si>
    <t>Libéria</t>
  </si>
  <si>
    <t>LIBERIA</t>
  </si>
  <si>
    <t>Republic of Liberia</t>
  </si>
  <si>
    <t>LY</t>
  </si>
  <si>
    <t>LBY</t>
  </si>
  <si>
    <t>Libya</t>
  </si>
  <si>
    <t>CC_LY</t>
  </si>
  <si>
    <t>Libye</t>
  </si>
  <si>
    <t>Libia</t>
  </si>
  <si>
    <t>LIBYA</t>
  </si>
  <si>
    <t>Libyan Arab Jamahiriya</t>
  </si>
  <si>
    <t>LI</t>
  </si>
  <si>
    <t>LIE</t>
  </si>
  <si>
    <t>Liechtenstein</t>
  </si>
  <si>
    <t>CC_LI</t>
  </si>
  <si>
    <t>LIECHTENSTEIN</t>
  </si>
  <si>
    <t>Principality of Liechtenstein</t>
  </si>
  <si>
    <t>LT</t>
  </si>
  <si>
    <t>LTU</t>
  </si>
  <si>
    <t>Lithuania</t>
  </si>
  <si>
    <t>CC_LT</t>
  </si>
  <si>
    <t>Lituanie</t>
  </si>
  <si>
    <t>Lituania</t>
  </si>
  <si>
    <t>LITHUANIA</t>
  </si>
  <si>
    <t>529900F7Y171QF1RSU09</t>
  </si>
  <si>
    <t>Republic of Lithuania</t>
  </si>
  <si>
    <t>LU</t>
  </si>
  <si>
    <t>LUX</t>
  </si>
  <si>
    <t>Luxembourg</t>
  </si>
  <si>
    <t>CC_LU</t>
  </si>
  <si>
    <t>Luxemburgo</t>
  </si>
  <si>
    <t>LUXEMBOURG</t>
  </si>
  <si>
    <t>22210065LIUFB00MNF63</t>
  </si>
  <si>
    <t>Grand Duchy of Luxembourg</t>
  </si>
  <si>
    <t>MK</t>
  </si>
  <si>
    <t>MKD</t>
  </si>
  <si>
    <t>Macedonia, Republic of</t>
  </si>
  <si>
    <t>North Macedonia</t>
  </si>
  <si>
    <t>CC_MK</t>
  </si>
  <si>
    <t>Macedonia</t>
  </si>
  <si>
    <t>Macedonia, Fmr Yug Rp of</t>
  </si>
  <si>
    <t>Ex-Rép.youg.de Macédoine</t>
  </si>
  <si>
    <t>Ex Rep.Yug. de Macedonia</t>
  </si>
  <si>
    <t>MACEDONIA</t>
  </si>
  <si>
    <t>Macedonia, FYR</t>
  </si>
  <si>
    <t>The former Yugoslav Republic of Macedonia</t>
  </si>
  <si>
    <t>Macedonia, the former Yugoslav Republic of</t>
  </si>
  <si>
    <t>North Macedonia, Republic of</t>
  </si>
  <si>
    <t>Republic of North Macedonia</t>
  </si>
  <si>
    <t>MG</t>
  </si>
  <si>
    <t>MDG</t>
  </si>
  <si>
    <t>Madagascar</t>
  </si>
  <si>
    <t>CC_MG</t>
  </si>
  <si>
    <t>MADAGASCAR</t>
  </si>
  <si>
    <t>Republic of Madagascar</t>
  </si>
  <si>
    <t>MW</t>
  </si>
  <si>
    <t>MWI</t>
  </si>
  <si>
    <t>Malawi</t>
  </si>
  <si>
    <t>CC_MW</t>
  </si>
  <si>
    <t>MALAWI</t>
  </si>
  <si>
    <t>Republic of Malawi</t>
  </si>
  <si>
    <t>MY</t>
  </si>
  <si>
    <t>MYS</t>
  </si>
  <si>
    <t>Malaysia</t>
  </si>
  <si>
    <t>CC_MY</t>
  </si>
  <si>
    <t>Malaisie</t>
  </si>
  <si>
    <t>Malasia</t>
  </si>
  <si>
    <t>MALAYSIA</t>
  </si>
  <si>
    <t>254900GSIL471JOBYY43</t>
  </si>
  <si>
    <t>MV</t>
  </si>
  <si>
    <t>MDV</t>
  </si>
  <si>
    <t>Maldives</t>
  </si>
  <si>
    <t>CC_MV</t>
  </si>
  <si>
    <t>Maldivas</t>
  </si>
  <si>
    <t>MALDIVES</t>
  </si>
  <si>
    <t>Republic of Maldives</t>
  </si>
  <si>
    <t>ML</t>
  </si>
  <si>
    <t>MLI</t>
  </si>
  <si>
    <t>Mali</t>
  </si>
  <si>
    <t>CC_ML</t>
  </si>
  <si>
    <t>Malí</t>
  </si>
  <si>
    <t>MALI REPUBLIC</t>
  </si>
  <si>
    <t>Republic of Mali</t>
  </si>
  <si>
    <t>MT</t>
  </si>
  <si>
    <t>MLT</t>
  </si>
  <si>
    <t>Malta</t>
  </si>
  <si>
    <t>CC_MT</t>
  </si>
  <si>
    <t>Malte</t>
  </si>
  <si>
    <t>MALTA</t>
  </si>
  <si>
    <t>549300CZVZYSMSGX6X78</t>
  </si>
  <si>
    <t>Republic of Malta</t>
  </si>
  <si>
    <t>MH</t>
  </si>
  <si>
    <t>MHL</t>
  </si>
  <si>
    <t>Marshall Islands</t>
  </si>
  <si>
    <t>CC_MH</t>
  </si>
  <si>
    <t>Îles Marshall</t>
  </si>
  <si>
    <t>Islas Marshall</t>
  </si>
  <si>
    <t>MARSHALL ISLAND</t>
  </si>
  <si>
    <t>Republic of the Marshall Islands</t>
  </si>
  <si>
    <t>MQ</t>
  </si>
  <si>
    <t>MTQ</t>
  </si>
  <si>
    <t>Martinique</t>
  </si>
  <si>
    <t>CC_MQ</t>
  </si>
  <si>
    <t>Martinica</t>
  </si>
  <si>
    <t>MARTINIQUE</t>
  </si>
  <si>
    <t>MR</t>
  </si>
  <si>
    <t>MRT</t>
  </si>
  <si>
    <t>Mauritania</t>
  </si>
  <si>
    <t>CC_MR</t>
  </si>
  <si>
    <t>Mauritanie</t>
  </si>
  <si>
    <t>MAURITANIA</t>
  </si>
  <si>
    <t>Islamic Republic of Mauritania</t>
  </si>
  <si>
    <t>MU</t>
  </si>
  <si>
    <t>MUS</t>
  </si>
  <si>
    <t>Mauritius</t>
  </si>
  <si>
    <t>CC_MU</t>
  </si>
  <si>
    <t>Maurice</t>
  </si>
  <si>
    <t>Mauricio</t>
  </si>
  <si>
    <t>MAURITIUS</t>
  </si>
  <si>
    <t>529900DKTUUL5IMHNC74</t>
  </si>
  <si>
    <t>Republic of Mauritius</t>
  </si>
  <si>
    <t>YT</t>
  </si>
  <si>
    <t>MYT</t>
  </si>
  <si>
    <t>Mayotte</t>
  </si>
  <si>
    <t>CC_YT</t>
  </si>
  <si>
    <t>MAYOTTE</t>
  </si>
  <si>
    <t>MX</t>
  </si>
  <si>
    <t>MEX</t>
  </si>
  <si>
    <t>Mexico</t>
  </si>
  <si>
    <t>CC_MX</t>
  </si>
  <si>
    <t>Mexique</t>
  </si>
  <si>
    <t>México</t>
  </si>
  <si>
    <t>MEXICO</t>
  </si>
  <si>
    <t>254900EGTWEU67VP6075</t>
  </si>
  <si>
    <t>United Mexican States</t>
  </si>
  <si>
    <t>FM</t>
  </si>
  <si>
    <t>FSM</t>
  </si>
  <si>
    <t>Micronesia, Federated States of</t>
  </si>
  <si>
    <t>CC_FM</t>
  </si>
  <si>
    <t>Micronesia, Fed.States of</t>
  </si>
  <si>
    <t>Micronésie(États féd.de)</t>
  </si>
  <si>
    <t>Micronesia(Estados Fed.)</t>
  </si>
  <si>
    <t>MICRONESIA</t>
  </si>
  <si>
    <t>Micronesia, Fed. Sts.</t>
  </si>
  <si>
    <t>Micronesia (Federated States of)</t>
  </si>
  <si>
    <t>FS Micronesia</t>
  </si>
  <si>
    <t>Federal States of Micronesia</t>
  </si>
  <si>
    <t>MD</t>
  </si>
  <si>
    <t>MDA</t>
  </si>
  <si>
    <t>Moldova</t>
  </si>
  <si>
    <t>CC_MD</t>
  </si>
  <si>
    <t>Moldova, Republic of</t>
  </si>
  <si>
    <t>République de Moldova</t>
  </si>
  <si>
    <t>República de Moldova</t>
  </si>
  <si>
    <t>MOLDOVA</t>
  </si>
  <si>
    <t>Republic of Moldova</t>
  </si>
  <si>
    <t>Rep. of Moldova</t>
  </si>
  <si>
    <t>MC</t>
  </si>
  <si>
    <t>MCO</t>
  </si>
  <si>
    <t>Monaco</t>
  </si>
  <si>
    <t>CC_MC</t>
  </si>
  <si>
    <t>Mónaco</t>
  </si>
  <si>
    <t>MONACO</t>
  </si>
  <si>
    <t>Principality of Monaco</t>
  </si>
  <si>
    <t>MN</t>
  </si>
  <si>
    <t>MNG</t>
  </si>
  <si>
    <t>Mongolia</t>
  </si>
  <si>
    <t>CC_MN</t>
  </si>
  <si>
    <t>Mongolie</t>
  </si>
  <si>
    <t>MONGOLIA</t>
  </si>
  <si>
    <t>ME</t>
  </si>
  <si>
    <t>MNE</t>
  </si>
  <si>
    <t>Montenegro</t>
  </si>
  <si>
    <t>CC_ME</t>
  </si>
  <si>
    <t>Monténégro</t>
  </si>
  <si>
    <t>MONTENEGRO</t>
  </si>
  <si>
    <t>Republic of Montenegro</t>
  </si>
  <si>
    <t>747800V014106FYLL014</t>
  </si>
  <si>
    <t>State of Montenegro</t>
  </si>
  <si>
    <t>MS</t>
  </si>
  <si>
    <t>MSR</t>
  </si>
  <si>
    <t>Montserrat</t>
  </si>
  <si>
    <t>CC_MS</t>
  </si>
  <si>
    <t>MONTSERRAT</t>
  </si>
  <si>
    <t>MA</t>
  </si>
  <si>
    <t>MAR</t>
  </si>
  <si>
    <t>Morocco</t>
  </si>
  <si>
    <t>CC_MA</t>
  </si>
  <si>
    <t>Maroc</t>
  </si>
  <si>
    <t>Marruecos</t>
  </si>
  <si>
    <t>MOROCCO</t>
  </si>
  <si>
    <t>529900F3MBW9XY5K1X07</t>
  </si>
  <si>
    <t>Kingdom of Morocco</t>
  </si>
  <si>
    <t>MZ</t>
  </si>
  <si>
    <t>MOZ</t>
  </si>
  <si>
    <t>Mozambique</t>
  </si>
  <si>
    <t>CC_MZ</t>
  </si>
  <si>
    <t>MOZAMBIQUE</t>
  </si>
  <si>
    <t>213800759WLKYIKPER73</t>
  </si>
  <si>
    <t>Republic of Mozambique</t>
  </si>
  <si>
    <t>MM</t>
  </si>
  <si>
    <t>MMR</t>
  </si>
  <si>
    <t>Myanmar</t>
  </si>
  <si>
    <t>CC_MM</t>
  </si>
  <si>
    <t>MYANMAR</t>
  </si>
  <si>
    <t>Burma</t>
  </si>
  <si>
    <t>Myanmar; formerly Burma</t>
  </si>
  <si>
    <t>Union of Myanmar</t>
  </si>
  <si>
    <t>NA</t>
  </si>
  <si>
    <t>NAM</t>
  </si>
  <si>
    <t>Namibia</t>
  </si>
  <si>
    <t>CC_NA</t>
  </si>
  <si>
    <t>Namibie</t>
  </si>
  <si>
    <t>NAMIBIA</t>
  </si>
  <si>
    <t>549300T6Y4CWK77SML15</t>
  </si>
  <si>
    <t>Republic of Namibia</t>
  </si>
  <si>
    <t>NR</t>
  </si>
  <si>
    <t>NRU</t>
  </si>
  <si>
    <t>Nauru</t>
  </si>
  <si>
    <t>CC_NR</t>
  </si>
  <si>
    <t>NAURU ISLAND</t>
  </si>
  <si>
    <t>NP</t>
  </si>
  <si>
    <t>NPL</t>
  </si>
  <si>
    <t>Nepal</t>
  </si>
  <si>
    <t>CC_NP</t>
  </si>
  <si>
    <t>Népal</t>
  </si>
  <si>
    <t>NEPAL</t>
  </si>
  <si>
    <t>Federal Democratic Republic of Nepal</t>
  </si>
  <si>
    <t>NL</t>
  </si>
  <si>
    <t>NLD</t>
  </si>
  <si>
    <t>Netherlands</t>
  </si>
  <si>
    <t>CC_NL</t>
  </si>
  <si>
    <t>Pays-Bas</t>
  </si>
  <si>
    <t>Países Bajos</t>
  </si>
  <si>
    <t>NETHERLANDS</t>
  </si>
  <si>
    <t>254900G14ALGVKORFN62</t>
  </si>
  <si>
    <t>State of The Netherlands</t>
  </si>
  <si>
    <t>AN</t>
  </si>
  <si>
    <t>ANT</t>
  </si>
  <si>
    <t>Netherlands Antilles</t>
  </si>
  <si>
    <t>Antilles néerlandaises</t>
  </si>
  <si>
    <t>Antillas Neerlandesas</t>
  </si>
  <si>
    <t>NETH. ANTILLES</t>
  </si>
  <si>
    <t>Netherlands Antilles (former)</t>
  </si>
  <si>
    <t>Neth. Antilles</t>
  </si>
  <si>
    <t>Nether. Antilles</t>
  </si>
  <si>
    <t>NC</t>
  </si>
  <si>
    <t>NCL</t>
  </si>
  <si>
    <t>New Caledonia</t>
  </si>
  <si>
    <t>CC_NC</t>
  </si>
  <si>
    <t>Nouvelle-Calédonie</t>
  </si>
  <si>
    <t>Nueva Caledonia</t>
  </si>
  <si>
    <t>NEW CALEDONIA</t>
  </si>
  <si>
    <t>French Territories: New Caledonia</t>
  </si>
  <si>
    <t>Territory of New Caledonia and Dependencies</t>
  </si>
  <si>
    <t>NZ</t>
  </si>
  <si>
    <t>NZL</t>
  </si>
  <si>
    <t>New Zealand</t>
  </si>
  <si>
    <t>CC_NZ</t>
  </si>
  <si>
    <t>Nouvelle-Zélande</t>
  </si>
  <si>
    <t>Nueva Zelandia</t>
  </si>
  <si>
    <t>NEW ZEALAND</t>
  </si>
  <si>
    <t>549300237GPHG2AI7C34</t>
  </si>
  <si>
    <t>NI</t>
  </si>
  <si>
    <t>NIC</t>
  </si>
  <si>
    <t>Nicaragua</t>
  </si>
  <si>
    <t>CC_NI</t>
  </si>
  <si>
    <t>NICARAGUA</t>
  </si>
  <si>
    <t>Republic of Nicaragua</t>
  </si>
  <si>
    <t>NE</t>
  </si>
  <si>
    <t>NER</t>
  </si>
  <si>
    <t>Niger</t>
  </si>
  <si>
    <t>CC_NE</t>
  </si>
  <si>
    <t>Níger</t>
  </si>
  <si>
    <t>NIGER REPUBLIC</t>
  </si>
  <si>
    <t>Republic of Niger</t>
  </si>
  <si>
    <t>NG</t>
  </si>
  <si>
    <t>NGA</t>
  </si>
  <si>
    <t>Nigeria</t>
  </si>
  <si>
    <t>CC_NG</t>
  </si>
  <si>
    <t>Nigéria</t>
  </si>
  <si>
    <t>NIGERIA</t>
  </si>
  <si>
    <t>549300GSBZD84TNEQ285</t>
  </si>
  <si>
    <t>Federal Republic of Nigeria</t>
  </si>
  <si>
    <t>NU</t>
  </si>
  <si>
    <t>NIU</t>
  </si>
  <si>
    <t>Niue</t>
  </si>
  <si>
    <t>CC_NU</t>
  </si>
  <si>
    <t>Nioué</t>
  </si>
  <si>
    <t>NF</t>
  </si>
  <si>
    <t>NFK</t>
  </si>
  <si>
    <t>Norfolk Island</t>
  </si>
  <si>
    <t>CC_NF</t>
  </si>
  <si>
    <t>Île Norfolk</t>
  </si>
  <si>
    <t>Isla Norfolk</t>
  </si>
  <si>
    <t>NORFOLK ISLAND</t>
  </si>
  <si>
    <t>Administration of Norfolk Island/The</t>
  </si>
  <si>
    <t>MP</t>
  </si>
  <si>
    <t>MNP</t>
  </si>
  <si>
    <t>Northern Mariana Islands</t>
  </si>
  <si>
    <t>CC_MP</t>
  </si>
  <si>
    <t>Northern Mariana Is.</t>
  </si>
  <si>
    <t>Îles Mariannes du Nord</t>
  </si>
  <si>
    <t>Islas Marianas septent.</t>
  </si>
  <si>
    <t>NORTHERN MARIAN</t>
  </si>
  <si>
    <t>Northern Mariana Island Ports Authority</t>
  </si>
  <si>
    <t>NO</t>
  </si>
  <si>
    <t>NOR</t>
  </si>
  <si>
    <t>Norway</t>
  </si>
  <si>
    <t>CC_NO</t>
  </si>
  <si>
    <t>Norvège</t>
  </si>
  <si>
    <t>Noruega</t>
  </si>
  <si>
    <t>NORWAY</t>
  </si>
  <si>
    <t>549300L0BT3FJTN9MX24</t>
  </si>
  <si>
    <t>Kingdom of Norway</t>
  </si>
  <si>
    <t>OM</t>
  </si>
  <si>
    <t>OMN</t>
  </si>
  <si>
    <t>Oman</t>
  </si>
  <si>
    <t>CC_OM</t>
  </si>
  <si>
    <t>Omán</t>
  </si>
  <si>
    <t>OMAN</t>
  </si>
  <si>
    <t>549300SZ20F0QTKNQC75</t>
  </si>
  <si>
    <t>Sultanate of Oman</t>
  </si>
  <si>
    <t>PK</t>
  </si>
  <si>
    <t>PAK</t>
  </si>
  <si>
    <t>Pakistan</t>
  </si>
  <si>
    <t>CC_PK</t>
  </si>
  <si>
    <t>Pakistán</t>
  </si>
  <si>
    <t>PAKISTAN</t>
  </si>
  <si>
    <t>529900LOP29R5WKHOD86</t>
  </si>
  <si>
    <t>Islamic Republic of Pakistan</t>
  </si>
  <si>
    <t>PW</t>
  </si>
  <si>
    <t>PLW</t>
  </si>
  <si>
    <t>Palau</t>
  </si>
  <si>
    <t>CC_PW</t>
  </si>
  <si>
    <t>Palaos</t>
  </si>
  <si>
    <t>PALAU</t>
  </si>
  <si>
    <t>Republic of Palau</t>
  </si>
  <si>
    <t>PS</t>
  </si>
  <si>
    <t>PSE</t>
  </si>
  <si>
    <t>Palestinian Territory, Occupied</t>
  </si>
  <si>
    <t>Palestinian Territory</t>
  </si>
  <si>
    <t>CC_PS</t>
  </si>
  <si>
    <t>Palestine</t>
  </si>
  <si>
    <t>Palestina</t>
  </si>
  <si>
    <t>PALESTINE</t>
  </si>
  <si>
    <t>West Bank and Gaza</t>
  </si>
  <si>
    <t>Occupied Palestinian Territory</t>
  </si>
  <si>
    <t>State of Palestine</t>
  </si>
  <si>
    <t>Palestinian Territories</t>
  </si>
  <si>
    <t>PA</t>
  </si>
  <si>
    <t>PAN</t>
  </si>
  <si>
    <t>Panama</t>
  </si>
  <si>
    <t>CC_PA</t>
  </si>
  <si>
    <t>Panamá</t>
  </si>
  <si>
    <t>PANAMA</t>
  </si>
  <si>
    <t>549300SHS4T08CL0LP14</t>
  </si>
  <si>
    <t>Republic of Panama</t>
  </si>
  <si>
    <t>PG</t>
  </si>
  <si>
    <t>PNG</t>
  </si>
  <si>
    <t>Papua New Guinea</t>
  </si>
  <si>
    <t>CC_PG</t>
  </si>
  <si>
    <t>Papouasie-Nlle-Guinée</t>
  </si>
  <si>
    <t>Papua Nueva Guinea</t>
  </si>
  <si>
    <t>PAPUA N.GUINEA</t>
  </si>
  <si>
    <t>Independent State of Papua New Guinea</t>
  </si>
  <si>
    <t>PY</t>
  </si>
  <si>
    <t>PRY</t>
  </si>
  <si>
    <t>Paraguay</t>
  </si>
  <si>
    <t>CC_PY</t>
  </si>
  <si>
    <t>PARAGUAY</t>
  </si>
  <si>
    <t>529900UXKJTJPCU0HK83</t>
  </si>
  <si>
    <t>Republic of Paraguay</t>
  </si>
  <si>
    <t>PE</t>
  </si>
  <si>
    <t>PER</t>
  </si>
  <si>
    <t>Peru</t>
  </si>
  <si>
    <t>CC_PE</t>
  </si>
  <si>
    <t>Pérou</t>
  </si>
  <si>
    <t>Perú</t>
  </si>
  <si>
    <t>PERU</t>
  </si>
  <si>
    <t>254900STKLK2DBJJZ530</t>
  </si>
  <si>
    <t>Republic of Peru</t>
  </si>
  <si>
    <t>PH</t>
  </si>
  <si>
    <t>PHL</t>
  </si>
  <si>
    <t>Philippines</t>
  </si>
  <si>
    <t>CC_PH</t>
  </si>
  <si>
    <t>Filipinas</t>
  </si>
  <si>
    <t>PHILIPPINES</t>
  </si>
  <si>
    <t>529900RAHBALMYIJ3T08</t>
  </si>
  <si>
    <t>Republic of the Philippines</t>
  </si>
  <si>
    <t>PN</t>
  </si>
  <si>
    <t>PCN</t>
  </si>
  <si>
    <t>Pitcairn</t>
  </si>
  <si>
    <t>CC_PN</t>
  </si>
  <si>
    <t>Pitcairn Islands</t>
  </si>
  <si>
    <t>Îles Pitcairn</t>
  </si>
  <si>
    <t>Islas Pitcairn</t>
  </si>
  <si>
    <t>PITCAIRN IS.</t>
  </si>
  <si>
    <t>PL</t>
  </si>
  <si>
    <t>POL</t>
  </si>
  <si>
    <t>Poland</t>
  </si>
  <si>
    <t>CC_PL</t>
  </si>
  <si>
    <t>Pologne</t>
  </si>
  <si>
    <t>Polonia</t>
  </si>
  <si>
    <t>POLAND</t>
  </si>
  <si>
    <t>259400R9L8QEP0TPXS31</t>
  </si>
  <si>
    <t>Republic of Poland</t>
  </si>
  <si>
    <t>PT</t>
  </si>
  <si>
    <t>PRT</t>
  </si>
  <si>
    <t>Portugal</t>
  </si>
  <si>
    <t>CC_PT</t>
  </si>
  <si>
    <t>Azores Islands</t>
  </si>
  <si>
    <t>PORTUGAL</t>
  </si>
  <si>
    <t>549300P6U1FJ3IMP7K42</t>
  </si>
  <si>
    <t>Republic of Portugal</t>
  </si>
  <si>
    <t>PR</t>
  </si>
  <si>
    <t>PRI</t>
  </si>
  <si>
    <t>Puerto Rico</t>
  </si>
  <si>
    <t>CC_PR</t>
  </si>
  <si>
    <t>Porto Rico</t>
  </si>
  <si>
    <t>PUERTO RICO</t>
  </si>
  <si>
    <t>QA</t>
  </si>
  <si>
    <t>QAT</t>
  </si>
  <si>
    <t>Qatar</t>
  </si>
  <si>
    <t>CC_QA</t>
  </si>
  <si>
    <t>QATAR</t>
  </si>
  <si>
    <t>52990074F6OJOAXK4P65</t>
  </si>
  <si>
    <t>State of Qatar</t>
  </si>
  <si>
    <t>RE</t>
  </si>
  <si>
    <t>REU</t>
  </si>
  <si>
    <t>Réunion</t>
  </si>
  <si>
    <t>CC_RE</t>
  </si>
  <si>
    <t>Reunion</t>
  </si>
  <si>
    <t>Reunión</t>
  </si>
  <si>
    <t>REUNION</t>
  </si>
  <si>
    <t>RÃ©union</t>
  </si>
  <si>
    <t>RO</t>
  </si>
  <si>
    <t>ROU</t>
  </si>
  <si>
    <t>Romania</t>
  </si>
  <si>
    <t>CC_RO</t>
  </si>
  <si>
    <t>Roumanie</t>
  </si>
  <si>
    <t>Rumania</t>
  </si>
  <si>
    <t>ROMANIA</t>
  </si>
  <si>
    <t>315700IASY927EDWBK92</t>
  </si>
  <si>
    <t>RU</t>
  </si>
  <si>
    <t>RUS</t>
  </si>
  <si>
    <t>Russian Federation</t>
  </si>
  <si>
    <t>CC_RU</t>
  </si>
  <si>
    <t>Russia</t>
  </si>
  <si>
    <t>Fédération de Russie</t>
  </si>
  <si>
    <t>Federación de Rusia</t>
  </si>
  <si>
    <t>RUSSIA</t>
  </si>
  <si>
    <t>5493004EHVGF71PDBU58</t>
  </si>
  <si>
    <t>RW</t>
  </si>
  <si>
    <t>RWA</t>
  </si>
  <si>
    <t>Rwanda</t>
  </si>
  <si>
    <t>CC_RW</t>
  </si>
  <si>
    <t>RWANDA</t>
  </si>
  <si>
    <t>213800DQC28OBRZDYJ87</t>
  </si>
  <si>
    <t>Republic of Rwanda</t>
  </si>
  <si>
    <t>BL</t>
  </si>
  <si>
    <t>BLM</t>
  </si>
  <si>
    <t>Saint-Barthélemy</t>
  </si>
  <si>
    <t>CC_BL</t>
  </si>
  <si>
    <t>Saint Barthelemy</t>
  </si>
  <si>
    <t>Saint Barthélemy</t>
  </si>
  <si>
    <t>San Bartolomé</t>
  </si>
  <si>
    <t>St Barthelemy</t>
  </si>
  <si>
    <t>SH</t>
  </si>
  <si>
    <t>SHN</t>
  </si>
  <si>
    <t>Saint Helena</t>
  </si>
  <si>
    <t>CC_SH</t>
  </si>
  <si>
    <t>Saint Helena, Ascension and Tristan da Cunha</t>
  </si>
  <si>
    <t>Sainte-Hélène</t>
  </si>
  <si>
    <t>Santa Elena</t>
  </si>
  <si>
    <t>ST. HELENA</t>
  </si>
  <si>
    <t>St. Helena</t>
  </si>
  <si>
    <t>KN</t>
  </si>
  <si>
    <t>KNA</t>
  </si>
  <si>
    <t>Saint Kitts and Nevis</t>
  </si>
  <si>
    <t>CC_KN</t>
  </si>
  <si>
    <t>St. Kitts and Nevis</t>
  </si>
  <si>
    <t>Saint-Kitts-et-Nevis</t>
  </si>
  <si>
    <t>Saint Kitts y Nevis</t>
  </si>
  <si>
    <t>ST. KITTS &amp; NEV</t>
  </si>
  <si>
    <t>LC</t>
  </si>
  <si>
    <t>LCA</t>
  </si>
  <si>
    <t>Saint Lucia</t>
  </si>
  <si>
    <t>CC_LC</t>
  </si>
  <si>
    <t>St. Lucia</t>
  </si>
  <si>
    <t>Sainte-Lucie</t>
  </si>
  <si>
    <t>Santa Lucía</t>
  </si>
  <si>
    <t>ST. LUCIA</t>
  </si>
  <si>
    <t>MF</t>
  </si>
  <si>
    <t>MAF</t>
  </si>
  <si>
    <t>Saint-Martin (French part)</t>
  </si>
  <si>
    <t>Saint-Martin</t>
  </si>
  <si>
    <t>CC_MF</t>
  </si>
  <si>
    <t>Saint Martin</t>
  </si>
  <si>
    <t>St Martin</t>
  </si>
  <si>
    <t>St. Martin (French part)</t>
  </si>
  <si>
    <t>Saint Martin (French part)</t>
  </si>
  <si>
    <t>PM</t>
  </si>
  <si>
    <t>SPM</t>
  </si>
  <si>
    <t>Saint Pierre and Miquelon</t>
  </si>
  <si>
    <t>CC_PM</t>
  </si>
  <si>
    <t>St. Pierre and Miquelon</t>
  </si>
  <si>
    <t>Saint-Pierre-et-Miquelon</t>
  </si>
  <si>
    <t>San Pedro y Miquelón</t>
  </si>
  <si>
    <t>VC</t>
  </si>
  <si>
    <t>VCT</t>
  </si>
  <si>
    <t>Saint Vincent and Grenadines</t>
  </si>
  <si>
    <t>CC_VC</t>
  </si>
  <si>
    <t>St. Vincent and the Grenadines</t>
  </si>
  <si>
    <t>Saint Vincent/Grenadines</t>
  </si>
  <si>
    <t>Saint-Vincent/Grenadines</t>
  </si>
  <si>
    <t>San Vicente/Grenadinas</t>
  </si>
  <si>
    <t>ST. VINCENT</t>
  </si>
  <si>
    <t>Saint Vincent and the Grenadines</t>
  </si>
  <si>
    <t>WS</t>
  </si>
  <si>
    <t>WSM</t>
  </si>
  <si>
    <t>Samoa</t>
  </si>
  <si>
    <t>CC_WS</t>
  </si>
  <si>
    <t>SAMOA (WEST)</t>
  </si>
  <si>
    <t>SM</t>
  </si>
  <si>
    <t>SMR</t>
  </si>
  <si>
    <t>San Marino</t>
  </si>
  <si>
    <t>CC_SM</t>
  </si>
  <si>
    <t>Saint-Marin</t>
  </si>
  <si>
    <t>SAN MARINO</t>
  </si>
  <si>
    <t>5299009BDP7ZQ4185U27</t>
  </si>
  <si>
    <t>Republic of San Marino</t>
  </si>
  <si>
    <t>ST</t>
  </si>
  <si>
    <t>STP</t>
  </si>
  <si>
    <t>Sao Tome and Principe</t>
  </si>
  <si>
    <t>CC_ST</t>
  </si>
  <si>
    <t>Sao Tomé-et-Principe</t>
  </si>
  <si>
    <t>Santo Tomé y Príncipe</t>
  </si>
  <si>
    <t>SAO TOME</t>
  </si>
  <si>
    <t>São Tomé and Príncipe</t>
  </si>
  <si>
    <t>Sao Tome &amp; Principe</t>
  </si>
  <si>
    <t>SA</t>
  </si>
  <si>
    <t>SAU</t>
  </si>
  <si>
    <t>Saudi Arabia</t>
  </si>
  <si>
    <t>CC_SA</t>
  </si>
  <si>
    <t>Arabie saoudite</t>
  </si>
  <si>
    <t>Arabia Saudita</t>
  </si>
  <si>
    <t>SAUDI ARABIA</t>
  </si>
  <si>
    <t>635400FMICXSM3SI3H65</t>
  </si>
  <si>
    <t>Kingdom of Saudi Arabia</t>
  </si>
  <si>
    <t>SN</t>
  </si>
  <si>
    <t>SEN</t>
  </si>
  <si>
    <t>Senegal</t>
  </si>
  <si>
    <t>CC_SN</t>
  </si>
  <si>
    <t>Sénégal</t>
  </si>
  <si>
    <t>SENEGAL</t>
  </si>
  <si>
    <t>549300NP14ZLQGWIUZ97</t>
  </si>
  <si>
    <t>Republic of Senegal</t>
  </si>
  <si>
    <t>RS</t>
  </si>
  <si>
    <t>SRB</t>
  </si>
  <si>
    <t>Serbia</t>
  </si>
  <si>
    <t>CC_RS</t>
  </si>
  <si>
    <t>Serbie</t>
  </si>
  <si>
    <t>Serbia and Montenegro</t>
  </si>
  <si>
    <t>Republic of Serbia</t>
  </si>
  <si>
    <t>254900W94OCY91V32O78</t>
  </si>
  <si>
    <t>SC</t>
  </si>
  <si>
    <t>SYC</t>
  </si>
  <si>
    <t>Seychelles</t>
  </si>
  <si>
    <t>CC_SC</t>
  </si>
  <si>
    <t>SEYCHELLES</t>
  </si>
  <si>
    <t>Republic of Seychelles</t>
  </si>
  <si>
    <t>SL</t>
  </si>
  <si>
    <t>SLE</t>
  </si>
  <si>
    <t>Sierra Leone</t>
  </si>
  <si>
    <t>CC_SL</t>
  </si>
  <si>
    <t>Sierra Leona</t>
  </si>
  <si>
    <t>SIERRA LEONE</t>
  </si>
  <si>
    <t>Republic of Sierra Leone</t>
  </si>
  <si>
    <t>SG</t>
  </si>
  <si>
    <t>SGP</t>
  </si>
  <si>
    <t>Singapore</t>
  </si>
  <si>
    <t>CC_SG</t>
  </si>
  <si>
    <t>Singapour</t>
  </si>
  <si>
    <t>Singapur</t>
  </si>
  <si>
    <t>SINGAPORE</t>
  </si>
  <si>
    <t>549300ZSV6VOGFH1ER70</t>
  </si>
  <si>
    <t>Republic of Singapore</t>
  </si>
  <si>
    <t>SX</t>
  </si>
  <si>
    <t>SXM</t>
  </si>
  <si>
    <t>Sint Maarten (Dutch part)</t>
  </si>
  <si>
    <t>Sint Maarten</t>
  </si>
  <si>
    <t>CC_SX</t>
  </si>
  <si>
    <t>SINT MAARTEN</t>
  </si>
  <si>
    <t>Saint Maarten</t>
  </si>
  <si>
    <t>SK</t>
  </si>
  <si>
    <t>SVK</t>
  </si>
  <si>
    <t>Slovakia</t>
  </si>
  <si>
    <t>CC_SK</t>
  </si>
  <si>
    <t>Slovaquie</t>
  </si>
  <si>
    <t>Eslovaquia</t>
  </si>
  <si>
    <t>SLOVAKIA</t>
  </si>
  <si>
    <t>Slovak Republic</t>
  </si>
  <si>
    <t>097900BHFM0000074794</t>
  </si>
  <si>
    <t>SI</t>
  </si>
  <si>
    <t>SVN</t>
  </si>
  <si>
    <t>Slovenia</t>
  </si>
  <si>
    <t>CC_SI</t>
  </si>
  <si>
    <t>Slovénie</t>
  </si>
  <si>
    <t>Eslovenia</t>
  </si>
  <si>
    <t>SLOVENIA</t>
  </si>
  <si>
    <t>485100000LWQHIX4XX88</t>
  </si>
  <si>
    <t>Republic of Slovenia</t>
  </si>
  <si>
    <t>SB</t>
  </si>
  <si>
    <t>SLB</t>
  </si>
  <si>
    <t>Solomon Islands</t>
  </si>
  <si>
    <t>CC_SB</t>
  </si>
  <si>
    <t>Îles Salomon</t>
  </si>
  <si>
    <t>Islas Salomón</t>
  </si>
  <si>
    <t>SOLOMON ISLAND</t>
  </si>
  <si>
    <t>Solomon Isds</t>
  </si>
  <si>
    <t>SO</t>
  </si>
  <si>
    <t>SOM</t>
  </si>
  <si>
    <t>Somalia</t>
  </si>
  <si>
    <t>CC_SO</t>
  </si>
  <si>
    <t>Somalie</t>
  </si>
  <si>
    <t>SOMALIA</t>
  </si>
  <si>
    <t>Federal Republic of Somalia</t>
  </si>
  <si>
    <t>ZA</t>
  </si>
  <si>
    <t>ZAF</t>
  </si>
  <si>
    <t>South Africa</t>
  </si>
  <si>
    <t>CC_ZA</t>
  </si>
  <si>
    <t>Afrique du Sud</t>
  </si>
  <si>
    <t>Sudáfrica</t>
  </si>
  <si>
    <t>SOUTH AFRICA</t>
  </si>
  <si>
    <t>378900AAFB4F17004C49</t>
  </si>
  <si>
    <t>Republic of South Africa</t>
  </si>
  <si>
    <t>GS</t>
  </si>
  <si>
    <t>SGS</t>
  </si>
  <si>
    <t>South Georgia and the South Sandwich Islands</t>
  </si>
  <si>
    <t>CC_GS</t>
  </si>
  <si>
    <t>SouthGeorgia/Sandwich Is</t>
  </si>
  <si>
    <t>Géorgie Sud-Îles Sand.S.</t>
  </si>
  <si>
    <t>Georgia S.-Is.Sandw.Sur</t>
  </si>
  <si>
    <t>S.GEORGIA/S.SAN</t>
  </si>
  <si>
    <t>South Georgia and South Sandwich Islands</t>
  </si>
  <si>
    <t>South Georgia &amp; Sandwich Islan</t>
  </si>
  <si>
    <t>SS</t>
  </si>
  <si>
    <t>SSD</t>
  </si>
  <si>
    <t>South Sudan</t>
  </si>
  <si>
    <t>CC_SS</t>
  </si>
  <si>
    <t>Soudan du Sud</t>
  </si>
  <si>
    <t>Sudán del Sur</t>
  </si>
  <si>
    <t>SOUTH SUDAN</t>
  </si>
  <si>
    <t>Sudan (South)</t>
  </si>
  <si>
    <t>Republic of South Sudan</t>
  </si>
  <si>
    <t>ES</t>
  </si>
  <si>
    <t>ESP</t>
  </si>
  <si>
    <t>Spain</t>
  </si>
  <si>
    <t>CC_ES</t>
  </si>
  <si>
    <t>Balearic Island</t>
  </si>
  <si>
    <t>Espagne</t>
  </si>
  <si>
    <t>España</t>
  </si>
  <si>
    <t>SPAIN</t>
  </si>
  <si>
    <t>9598007A56S18711AH60</t>
  </si>
  <si>
    <t>Kingdom of Spain</t>
  </si>
  <si>
    <t>LK</t>
  </si>
  <si>
    <t>LKA</t>
  </si>
  <si>
    <t>Sri Lanka</t>
  </si>
  <si>
    <t>CC_LK</t>
  </si>
  <si>
    <t>SRI LANKA</t>
  </si>
  <si>
    <t>254900HXCCIOHM74FA02</t>
  </si>
  <si>
    <t>Democratic Socialist Republic of Sri Lanka</t>
  </si>
  <si>
    <t>SD</t>
  </si>
  <si>
    <t>SDN</t>
  </si>
  <si>
    <t>Sudan</t>
  </si>
  <si>
    <t>CC_SD</t>
  </si>
  <si>
    <t>Soudan</t>
  </si>
  <si>
    <t>Sudán</t>
  </si>
  <si>
    <t>SUDAN</t>
  </si>
  <si>
    <t>Fmr Sudan</t>
  </si>
  <si>
    <t>Republic of the Sudan</t>
  </si>
  <si>
    <t>SR</t>
  </si>
  <si>
    <t>SUR</t>
  </si>
  <si>
    <t>Suriname</t>
  </si>
  <si>
    <t>CC_SR</t>
  </si>
  <si>
    <t>SURINAME</t>
  </si>
  <si>
    <t>254900SYU4G5JM13TN77</t>
  </si>
  <si>
    <t>The Republic of Suriname</t>
  </si>
  <si>
    <t>SJ</t>
  </si>
  <si>
    <t>SJM</t>
  </si>
  <si>
    <t>Svalbard and Jan Mayen Islands</t>
  </si>
  <si>
    <t>Svalbard and Jan Mayen</t>
  </si>
  <si>
    <t>Îles Svalbard/Jan Mayen</t>
  </si>
  <si>
    <t>Islas Svalbard/Jan Mayen</t>
  </si>
  <si>
    <t>SVALBARD &amp; JAN</t>
  </si>
  <si>
    <t>Svalbard &amp; Jan Mayen</t>
  </si>
  <si>
    <t>SZ</t>
  </si>
  <si>
    <t>SWZ</t>
  </si>
  <si>
    <t>Swaziland</t>
  </si>
  <si>
    <t>Eswatini</t>
  </si>
  <si>
    <t>CC_SZ</t>
  </si>
  <si>
    <t>Suazilandia</t>
  </si>
  <si>
    <t>SWAZILAND</t>
  </si>
  <si>
    <t>Eswatini, Kingdom of</t>
  </si>
  <si>
    <t>Kingdom of eSwatini</t>
  </si>
  <si>
    <t>SE</t>
  </si>
  <si>
    <t>SWE</t>
  </si>
  <si>
    <t>Sweden</t>
  </si>
  <si>
    <t>CC_SE</t>
  </si>
  <si>
    <t>Suède</t>
  </si>
  <si>
    <t>Suecia</t>
  </si>
  <si>
    <t>SWEDEN</t>
  </si>
  <si>
    <t>ERE94C0BSULG2RM19605</t>
  </si>
  <si>
    <t>Kingdom of Sweden</t>
  </si>
  <si>
    <t>CH</t>
  </si>
  <si>
    <t>CHE</t>
  </si>
  <si>
    <t>Switzerland</t>
  </si>
  <si>
    <t>CC_CH</t>
  </si>
  <si>
    <t>Suisse</t>
  </si>
  <si>
    <t>Suiza</t>
  </si>
  <si>
    <t>SWITZERLAND</t>
  </si>
  <si>
    <t>5067006OA1BJ88912Q83</t>
  </si>
  <si>
    <t>Swiss Confederation</t>
  </si>
  <si>
    <t>SY</t>
  </si>
  <si>
    <t>SYR</t>
  </si>
  <si>
    <t>Syrian Arab Republic (Syria)</t>
  </si>
  <si>
    <t>Syria</t>
  </si>
  <si>
    <t>CC_SY</t>
  </si>
  <si>
    <t>Syrian Arab Republic</t>
  </si>
  <si>
    <t>Rép. arabe syrienne</t>
  </si>
  <si>
    <t>República Árabe Siria</t>
  </si>
  <si>
    <t>SYRIA</t>
  </si>
  <si>
    <t>TW</t>
  </si>
  <si>
    <t>TWN</t>
  </si>
  <si>
    <t>Taiwan</t>
  </si>
  <si>
    <t>CC_TW</t>
  </si>
  <si>
    <t>Taiwan Province of China</t>
  </si>
  <si>
    <t>Prov. chinoise de Taïwan</t>
  </si>
  <si>
    <t>Prov. china de Taiwán</t>
  </si>
  <si>
    <t>TAIWAN</t>
  </si>
  <si>
    <t>China, Taiwan Province of</t>
  </si>
  <si>
    <t>Taiwan, Province of China</t>
  </si>
  <si>
    <t>Taiwan, R.O.C.</t>
  </si>
  <si>
    <t>VJ7YGYZZGIKEBSVIZU31</t>
  </si>
  <si>
    <t>Taiwan (Republic of China)</t>
  </si>
  <si>
    <t>TJ</t>
  </si>
  <si>
    <t>TJK</t>
  </si>
  <si>
    <t>Tajikistan</t>
  </si>
  <si>
    <t>CC_TJ</t>
  </si>
  <si>
    <t>Tadjikistan</t>
  </si>
  <si>
    <t>Tayikistán</t>
  </si>
  <si>
    <t>TAJIKISTAN</t>
  </si>
  <si>
    <t>529900W1LSYUF3CYVU10</t>
  </si>
  <si>
    <t>Republic of Tajikistan</t>
  </si>
  <si>
    <t>TZ</t>
  </si>
  <si>
    <t>TZA</t>
  </si>
  <si>
    <t>Tanzania, United Republic of</t>
  </si>
  <si>
    <t>Tanzania</t>
  </si>
  <si>
    <t>CC_TZ</t>
  </si>
  <si>
    <t>Tanzania, United Rep. of</t>
  </si>
  <si>
    <t>Rép.-Unie de Tanzanie</t>
  </si>
  <si>
    <t>Rep. Unida de Tanzanía</t>
  </si>
  <si>
    <t>TANZANIA</t>
  </si>
  <si>
    <t>United Republic of Tanzania</t>
  </si>
  <si>
    <t>United Rep. of Tanzania</t>
  </si>
  <si>
    <t>TH</t>
  </si>
  <si>
    <t>THA</t>
  </si>
  <si>
    <t>Thailand</t>
  </si>
  <si>
    <t>CC_TH</t>
  </si>
  <si>
    <t>Thaïlande</t>
  </si>
  <si>
    <t>Tailandia</t>
  </si>
  <si>
    <t>THAILAND</t>
  </si>
  <si>
    <t>Kingdom of Thailand</t>
  </si>
  <si>
    <t>TL</t>
  </si>
  <si>
    <t>TLS</t>
  </si>
  <si>
    <t>Timor-Leste</t>
  </si>
  <si>
    <t>CC_TL</t>
  </si>
  <si>
    <t>EAST TIMOR</t>
  </si>
  <si>
    <t>Timor-Leste, Dem. Rep. of</t>
  </si>
  <si>
    <t>East Timor / Timor-Leste</t>
  </si>
  <si>
    <t>Democratic Republic of Timor-Leste</t>
  </si>
  <si>
    <t>TG</t>
  </si>
  <si>
    <t>TGO</t>
  </si>
  <si>
    <t>Togo</t>
  </si>
  <si>
    <t>CC_TG</t>
  </si>
  <si>
    <t>TOGO</t>
  </si>
  <si>
    <t>Togolese Republic</t>
  </si>
  <si>
    <t>TK</t>
  </si>
  <si>
    <t>TKL</t>
  </si>
  <si>
    <t>Tokelau</t>
  </si>
  <si>
    <t>CC_TK</t>
  </si>
  <si>
    <t>Tokélaou</t>
  </si>
  <si>
    <t>TOKELAU</t>
  </si>
  <si>
    <t>Tokelau Islands</t>
  </si>
  <si>
    <t>TO</t>
  </si>
  <si>
    <t>TON</t>
  </si>
  <si>
    <t>Tonga</t>
  </si>
  <si>
    <t>CC_TO</t>
  </si>
  <si>
    <t>TONGA</t>
  </si>
  <si>
    <t>Kingdom of Tonga</t>
  </si>
  <si>
    <t>TT</t>
  </si>
  <si>
    <t>TTO</t>
  </si>
  <si>
    <t>Trinidad and Tobago</t>
  </si>
  <si>
    <t>CC_TT</t>
  </si>
  <si>
    <t>Trinité-et-Tobago</t>
  </si>
  <si>
    <t>Trinidad y Tabago</t>
  </si>
  <si>
    <t>TRINIDAD</t>
  </si>
  <si>
    <t>Republic of Trinidad and Tobago</t>
  </si>
  <si>
    <t>TN</t>
  </si>
  <si>
    <t>TUN</t>
  </si>
  <si>
    <t>Tunisia</t>
  </si>
  <si>
    <t>CC_TN</t>
  </si>
  <si>
    <t>Tunisie</t>
  </si>
  <si>
    <t>Túnez</t>
  </si>
  <si>
    <t>TUNISIA</t>
  </si>
  <si>
    <t>Republic of Tunisia</t>
  </si>
  <si>
    <t>TR</t>
  </si>
  <si>
    <t>TUR</t>
  </si>
  <si>
    <t>Turkey</t>
  </si>
  <si>
    <t>CC_TR</t>
  </si>
  <si>
    <t>Turquie</t>
  </si>
  <si>
    <t>Turquía</t>
  </si>
  <si>
    <t>TURKEY</t>
  </si>
  <si>
    <t>5493000PCHOG3B6S3Q85</t>
  </si>
  <si>
    <t>Republic of Turkey</t>
  </si>
  <si>
    <t>TM</t>
  </si>
  <si>
    <t>TKM</t>
  </si>
  <si>
    <t>Turkmenistan</t>
  </si>
  <si>
    <t>CC_TM</t>
  </si>
  <si>
    <t>Turkménistan</t>
  </si>
  <si>
    <t>Turkmenistán</t>
  </si>
  <si>
    <t>TURKMENISTAN</t>
  </si>
  <si>
    <t>Republic of Turkmenistan</t>
  </si>
  <si>
    <t>TC</t>
  </si>
  <si>
    <t>TCA</t>
  </si>
  <si>
    <t>Turks and Caicos Islands</t>
  </si>
  <si>
    <t>CC_TC</t>
  </si>
  <si>
    <t>Turks and Caicos Is.</t>
  </si>
  <si>
    <t>Îles Turques et Caïques</t>
  </si>
  <si>
    <t>Islas Turcas y Caicos</t>
  </si>
  <si>
    <t>TURKS &amp; CAICOS</t>
  </si>
  <si>
    <t>Turks and Caicos Isds</t>
  </si>
  <si>
    <t>Government of the Turks and Caicos Islands</t>
  </si>
  <si>
    <t>TV</t>
  </si>
  <si>
    <t>TUV</t>
  </si>
  <si>
    <t>Tuvalu</t>
  </si>
  <si>
    <t>CC_TV</t>
  </si>
  <si>
    <t>TUVALU</t>
  </si>
  <si>
    <t>UG</t>
  </si>
  <si>
    <t>UGA</t>
  </si>
  <si>
    <t>Uganda</t>
  </si>
  <si>
    <t>CC_UG</t>
  </si>
  <si>
    <t>Ouganda</t>
  </si>
  <si>
    <t>UGANDA</t>
  </si>
  <si>
    <t>549300NF1DEFHG8XLQ11</t>
  </si>
  <si>
    <t>Republic of Uganda</t>
  </si>
  <si>
    <t>UA</t>
  </si>
  <si>
    <t>UKR</t>
  </si>
  <si>
    <t>Ukraine</t>
  </si>
  <si>
    <t>CC_UA</t>
  </si>
  <si>
    <t>Ucrania</t>
  </si>
  <si>
    <t>UKRAINE</t>
  </si>
  <si>
    <t>6354001WLTJXOMEXPY07</t>
  </si>
  <si>
    <t>Republic of Ukraine</t>
  </si>
  <si>
    <t>AE</t>
  </si>
  <si>
    <t>ARE</t>
  </si>
  <si>
    <t>United Arab Emirates</t>
  </si>
  <si>
    <t>CC_AB</t>
  </si>
  <si>
    <t>Abu Dhabi</t>
  </si>
  <si>
    <t>Émirats arabes unis</t>
  </si>
  <si>
    <t>Emiratos Árabes Unidos</t>
  </si>
  <si>
    <t>UAE</t>
  </si>
  <si>
    <t>Arab Emirates</t>
  </si>
  <si>
    <t>GB</t>
  </si>
  <si>
    <t>GBR</t>
  </si>
  <si>
    <t>United Kingdom</t>
  </si>
  <si>
    <t>CC_GB</t>
  </si>
  <si>
    <t>Royaume-Uni</t>
  </si>
  <si>
    <t>Reino Unido</t>
  </si>
  <si>
    <t>BRITAIN</t>
  </si>
  <si>
    <t>United Kingdom of Great Britain and Northern Ireland</t>
  </si>
  <si>
    <t>UK</t>
  </si>
  <si>
    <t>US</t>
  </si>
  <si>
    <t>USA</t>
  </si>
  <si>
    <t>United States of America</t>
  </si>
  <si>
    <t>CC_US</t>
  </si>
  <si>
    <t>United States</t>
  </si>
  <si>
    <t>États-Unis d'Amérique</t>
  </si>
  <si>
    <t>EstadosUnidos de América</t>
  </si>
  <si>
    <t>UNITED STATES</t>
  </si>
  <si>
    <t>254900HROIFWPRGM1V77</t>
  </si>
  <si>
    <t>UM</t>
  </si>
  <si>
    <t>UMI</t>
  </si>
  <si>
    <t>United States Minor Outlying Islands</t>
  </si>
  <si>
    <t>CC_UM</t>
  </si>
  <si>
    <t>US Minor Outlying Islands</t>
  </si>
  <si>
    <t>US Minor Outlying Is.</t>
  </si>
  <si>
    <t>Îles Mineures EloignésEU</t>
  </si>
  <si>
    <t>Is Menores PeriféricasEU</t>
  </si>
  <si>
    <t>U.S. MINOR OUTL</t>
  </si>
  <si>
    <t>US Pacific Islands</t>
  </si>
  <si>
    <t>UY</t>
  </si>
  <si>
    <t>URY</t>
  </si>
  <si>
    <t>Uruguay</t>
  </si>
  <si>
    <t>CC_UY</t>
  </si>
  <si>
    <t>URUGUAY</t>
  </si>
  <si>
    <t>549300RDR012H2V82H43</t>
  </si>
  <si>
    <t>Oriental Republic of Uruguay</t>
  </si>
  <si>
    <t>UZ</t>
  </si>
  <si>
    <t>UZB</t>
  </si>
  <si>
    <t>Uzbekistan</t>
  </si>
  <si>
    <t>CC_UZ</t>
  </si>
  <si>
    <t>Ouzbékistan</t>
  </si>
  <si>
    <t>Uzbekistán</t>
  </si>
  <si>
    <t>UZBEKISTAN</t>
  </si>
  <si>
    <t>213800L6VDKUM3TCM927</t>
  </si>
  <si>
    <t>Republic of Uzbekistan</t>
  </si>
  <si>
    <t>VU</t>
  </si>
  <si>
    <t>VUT</t>
  </si>
  <si>
    <t>Vanuatu</t>
  </si>
  <si>
    <t>CC_VU</t>
  </si>
  <si>
    <t>VANUATU</t>
  </si>
  <si>
    <t>Republic of Vanuatu</t>
  </si>
  <si>
    <t>VE</t>
  </si>
  <si>
    <t>VEN</t>
  </si>
  <si>
    <t>Venezuela (Bolivarian Republic of)</t>
  </si>
  <si>
    <t>Venezuela</t>
  </si>
  <si>
    <t>CC_VE</t>
  </si>
  <si>
    <t>Venezuela, Boliv Rep of</t>
  </si>
  <si>
    <t>Venezuela, Rép boliv du</t>
  </si>
  <si>
    <t>Venezuela, Rep Boliv de</t>
  </si>
  <si>
    <t>VENEZUELA</t>
  </si>
  <si>
    <t>Venezuela, RB</t>
  </si>
  <si>
    <t>Venezuela, Bolivarian Republic of</t>
  </si>
  <si>
    <t>529900XM8PJTJK5OJI77</t>
  </si>
  <si>
    <t>Bolivarian Republic of Venezuela</t>
  </si>
  <si>
    <t>Venezuela (Bolivarian Republic of)</t>
  </si>
  <si>
    <t>VN</t>
  </si>
  <si>
    <t>VNM</t>
  </si>
  <si>
    <t>Viet Nam</t>
  </si>
  <si>
    <t>CC_VN</t>
  </si>
  <si>
    <t>Vietnam</t>
  </si>
  <si>
    <t>VIETNAM</t>
  </si>
  <si>
    <t>5493008AE7RS4XK4BZ08</t>
  </si>
  <si>
    <t>Socialist Republic of Vietnam</t>
  </si>
  <si>
    <t>VI</t>
  </si>
  <si>
    <t>VIR</t>
  </si>
  <si>
    <t>Virgin Islands, US</t>
  </si>
  <si>
    <t>US Virgin Islands</t>
  </si>
  <si>
    <t>CC_VI</t>
  </si>
  <si>
    <t>Virgin Islands (US.)</t>
  </si>
  <si>
    <t>Îles Vierges américaines</t>
  </si>
  <si>
    <t>Islas Vírgenes (EE.UU.)</t>
  </si>
  <si>
    <t>VIRGIN ISLANDS</t>
  </si>
  <si>
    <t>Virgin Islands (U.S.)</t>
  </si>
  <si>
    <t>United States Virgin Islands</t>
  </si>
  <si>
    <t>Virgin Islands, U.S.</t>
  </si>
  <si>
    <t>U.S. Virgin Islands</t>
  </si>
  <si>
    <t>Virgin Islands (US)</t>
  </si>
  <si>
    <t>WF</t>
  </si>
  <si>
    <t>WLF</t>
  </si>
  <si>
    <t>Wallis and Futuna Islands</t>
  </si>
  <si>
    <t>CC_WF</t>
  </si>
  <si>
    <t>Wallis and Futuna</t>
  </si>
  <si>
    <t>Wallis and Futuna Is.</t>
  </si>
  <si>
    <t>Îles Wallis et Futuna</t>
  </si>
  <si>
    <t>Islas Wallis y Futuna</t>
  </si>
  <si>
    <t>WALLIS &amp; FUTUNA</t>
  </si>
  <si>
    <t>Wallis and Futuna Isds</t>
  </si>
  <si>
    <t>Territory of the Wallis &amp; Futuna Islands</t>
  </si>
  <si>
    <t>EH</t>
  </si>
  <si>
    <t>ESH</t>
  </si>
  <si>
    <t>Western Sahara</t>
  </si>
  <si>
    <t>CC_EH</t>
  </si>
  <si>
    <t>Sahrawi</t>
  </si>
  <si>
    <t>Sahara occidental</t>
  </si>
  <si>
    <t>Sahara Occidental</t>
  </si>
  <si>
    <t>WESTERN SAHARA</t>
  </si>
  <si>
    <t>YE</t>
  </si>
  <si>
    <t>YEM</t>
  </si>
  <si>
    <t>Yemen</t>
  </si>
  <si>
    <t>CC_YE</t>
  </si>
  <si>
    <t>Yémen</t>
  </si>
  <si>
    <t>YEMEN</t>
  </si>
  <si>
    <t>Yemen, Rep.</t>
  </si>
  <si>
    <t>Republic of Yemen</t>
  </si>
  <si>
    <t>ZM</t>
  </si>
  <si>
    <t>ZMB</t>
  </si>
  <si>
    <t>Zambia</t>
  </si>
  <si>
    <t>CC_ZM</t>
  </si>
  <si>
    <t>Zambie</t>
  </si>
  <si>
    <t>213800DMLAZ6LGMMD849</t>
  </si>
  <si>
    <t>Republic of Zambia</t>
  </si>
  <si>
    <t>ZW</t>
  </si>
  <si>
    <t>ZWE</t>
  </si>
  <si>
    <t>Zimbabwe</t>
  </si>
  <si>
    <t>CC_ZW</t>
  </si>
  <si>
    <t>ZIMBABWE</t>
  </si>
  <si>
    <t>Republic of Zimbabwe</t>
  </si>
  <si>
    <t>Regions</t>
  </si>
  <si>
    <t>PT Continent</t>
  </si>
  <si>
    <t>PT Region</t>
  </si>
  <si>
    <t>FAOSTAT Area</t>
  </si>
  <si>
    <t>World</t>
  </si>
  <si>
    <t>Least Developed Countries</t>
  </si>
  <si>
    <t>Land Locked Developing Countries</t>
  </si>
  <si>
    <t>Small Island Developing States</t>
  </si>
  <si>
    <t>Low Income Food Deficit Countries</t>
  </si>
  <si>
    <t>Net Food Importing Developing Countries</t>
  </si>
  <si>
    <t>Improved Traceability at Nissui: Financial Impact Summary</t>
  </si>
  <si>
    <t>Our ask</t>
  </si>
  <si>
    <t>Along with FAIRR, UNEP FI, WBA and WWF, Planet Tracker calls for Nissui to disclose a clear, group level commitment to full chain, interoperable, digital traceability systems that align with the GDST standard for all their seafood products, aquaculture and agriculture feed ingredients. Umios should design a time-bound implementation plan to reflect the commitments made to traceability,  commit to third party verification of its newly implemented traceability systems and disclose the outcomes of said verification.</t>
  </si>
  <si>
    <t>Key assumptions</t>
  </si>
  <si>
    <t>The requested change in traceability would lead to an estimated 0.2% increase in cost of materials, passed on to clients. 
It would also decrease the estimated costs of misrecognised products by 20% and that of food recalls by 25% in most divisions.
A total of JPY8bn investment is needed, broadly split between opex and capex</t>
  </si>
  <si>
    <t>Resulting changes to profit and loss statement</t>
  </si>
  <si>
    <t>Financial metric</t>
  </si>
  <si>
    <t>FY2025 (old)</t>
  </si>
  <si>
    <t>FY 2025 (new)</t>
  </si>
  <si>
    <t>% change</t>
  </si>
  <si>
    <t>Absolute change (¥m)</t>
  </si>
  <si>
    <t>Marine Products Volumes (tonnes)</t>
  </si>
  <si>
    <t>Marine Products Price (Yen/kg)</t>
  </si>
  <si>
    <t>Revenue</t>
  </si>
  <si>
    <t>Cost of sales</t>
  </si>
  <si>
    <t>Cost of raw materials</t>
  </si>
  <si>
    <t>Staff cost</t>
  </si>
  <si>
    <t>Inventory cost</t>
  </si>
  <si>
    <t>Cost of lost production</t>
  </si>
  <si>
    <t>Cost of misrecognised products</t>
  </si>
  <si>
    <t>Food recall cost</t>
  </si>
  <si>
    <t>Food waste cost</t>
  </si>
  <si>
    <t>Packaging waste cost</t>
  </si>
  <si>
    <t>Fuel cost</t>
  </si>
  <si>
    <t>All other costs of sales</t>
  </si>
  <si>
    <t>Gross profit</t>
  </si>
  <si>
    <t>Selling expenses</t>
  </si>
  <si>
    <t>Liability insurance cost</t>
  </si>
  <si>
    <t>Audit cost</t>
  </si>
  <si>
    <t>Claims and lawsuits cost</t>
  </si>
  <si>
    <t>All other admin expenses</t>
  </si>
  <si>
    <t>Operating profit</t>
  </si>
  <si>
    <t>Net profit</t>
  </si>
  <si>
    <t>Resulting changes to cash flow statement</t>
  </si>
  <si>
    <t>FY25 (old)</t>
  </si>
  <si>
    <t>FY25 (new)</t>
  </si>
  <si>
    <t>Absolute change (JPYmn)</t>
  </si>
  <si>
    <t>Operating cash</t>
  </si>
  <si>
    <t>Investing cash</t>
  </si>
  <si>
    <t>Financing cash</t>
  </si>
  <si>
    <t>Cash position</t>
  </si>
  <si>
    <t>External Assessment of Nissui on Traceability</t>
  </si>
  <si>
    <t>Source: FAIRR (2025)</t>
  </si>
  <si>
    <t>PILLAR:</t>
  </si>
  <si>
    <t>TRACEABILITY COMMITMENT</t>
  </si>
  <si>
    <t>Company Score</t>
  </si>
  <si>
    <t xml:space="preserve">Company Score </t>
  </si>
  <si>
    <t>Change needed</t>
  </si>
  <si>
    <t>Phase 1</t>
  </si>
  <si>
    <t>Phase 2</t>
  </si>
  <si>
    <r>
      <t>KPI</t>
    </r>
    <r>
      <rPr>
        <b/>
        <sz val="8"/>
        <color rgb="FF000000"/>
        <rFont val="Arial"/>
        <family val="2"/>
        <scheme val="major"/>
      </rPr>
      <t xml:space="preserve"> 1.1</t>
    </r>
  </si>
  <si>
    <t>The company publicly acknowledges the material risks posed by Illegal, Unreported and Unregulated (IUU) fishing, overfishing, habitat conversion and human rights issues, and the role of traceability in mitigating these risks.</t>
  </si>
  <si>
    <t>Partial Disclosure</t>
  </si>
  <si>
    <r>
      <t>KPI</t>
    </r>
    <r>
      <rPr>
        <b/>
        <sz val="8"/>
        <color rgb="FF000000"/>
        <rFont val="Arial"/>
        <family val="2"/>
        <scheme val="major"/>
      </rPr>
      <t xml:space="preserve"> 1.2</t>
    </r>
  </si>
  <si>
    <t>The company has a public commitment at the group or subsidiary level to traceable seafood and/or feed ingredients.</t>
  </si>
  <si>
    <t>No Disclosure</t>
  </si>
  <si>
    <t>Limited Disclosure</t>
  </si>
  <si>
    <t>SCOPE AND IMPLEMENTATION PLAN</t>
  </si>
  <si>
    <r>
      <t>KPI</t>
    </r>
    <r>
      <rPr>
        <b/>
        <sz val="8"/>
        <color rgb="FF000000"/>
        <rFont val="Arial"/>
        <family val="2"/>
        <scheme val="major"/>
      </rPr>
      <t xml:space="preserve"> 2.1</t>
    </r>
  </si>
  <si>
    <t xml:space="preserve">The company has a traceability commitment that covers all of the following factors:* </t>
  </si>
  <si>
    <r>
      <t>·     </t>
    </r>
    <r>
      <rPr>
        <b/>
        <sz val="8"/>
        <color rgb="FF000000"/>
        <rFont val="Arial"/>
        <family val="2"/>
        <scheme val="major"/>
      </rPr>
      <t>Form</t>
    </r>
    <r>
      <rPr>
        <sz val="8"/>
        <color rgb="FF000000"/>
        <rFont val="Arial"/>
        <family val="2"/>
        <scheme val="major"/>
      </rPr>
      <t xml:space="preserve">:  Time-bound commitment to digital and interoperable traceability </t>
    </r>
  </si>
  <si>
    <r>
      <t xml:space="preserve">·        </t>
    </r>
    <r>
      <rPr>
        <b/>
        <sz val="8"/>
        <color rgb="FF000000"/>
        <rFont val="Arial"/>
        <family val="2"/>
        <scheme val="major"/>
      </rPr>
      <t xml:space="preserve">Scope: </t>
    </r>
    <r>
      <rPr>
        <sz val="8"/>
        <color rgb="FF000000"/>
        <rFont val="Arial"/>
        <family val="2"/>
        <scheme val="major"/>
      </rPr>
      <t>Covers 100% of seafood, stock inputs and feed (marine and terrestrial)</t>
    </r>
  </si>
  <si>
    <r>
      <t xml:space="preserve">·        </t>
    </r>
    <r>
      <rPr>
        <b/>
        <sz val="8"/>
        <color rgb="FF000000"/>
        <rFont val="Arial"/>
        <family val="2"/>
        <scheme val="major"/>
      </rPr>
      <t xml:space="preserve">Depth: </t>
    </r>
    <r>
      <rPr>
        <sz val="8"/>
        <color rgb="FF000000"/>
        <rFont val="Arial"/>
        <family val="2"/>
        <scheme val="major"/>
      </rPr>
      <t xml:space="preserve">Can be traced to vessel/farm/feed source  </t>
    </r>
  </si>
  <si>
    <r>
      <t xml:space="preserve">·        </t>
    </r>
    <r>
      <rPr>
        <b/>
        <sz val="8"/>
        <color rgb="FF000000"/>
        <rFont val="Arial"/>
        <family val="2"/>
        <scheme val="major"/>
      </rPr>
      <t xml:space="preserve">Breadth: </t>
    </r>
    <r>
      <rPr>
        <sz val="8"/>
        <color rgb="FF000000"/>
        <rFont val="Arial"/>
        <family val="2"/>
        <scheme val="major"/>
      </rPr>
      <t>Aligned with leading standards such as the Global Dialogue on Seafood Traceability (GDST)   and, where relevant, the ASC feed standard</t>
    </r>
    <r>
      <rPr>
        <b/>
        <sz val="8"/>
        <color rgb="FF000000"/>
        <rFont val="Arial"/>
        <family val="2"/>
        <scheme val="major"/>
      </rPr>
      <t xml:space="preserve">  </t>
    </r>
  </si>
  <si>
    <t>*Recognising that implementation will take time and may involve a phased approach for some companies.</t>
  </si>
  <si>
    <r>
      <t xml:space="preserve">KPI </t>
    </r>
    <r>
      <rPr>
        <b/>
        <sz val="8"/>
        <color rgb="FF000000"/>
        <rFont val="Arial"/>
        <family val="2"/>
        <scheme val="major"/>
      </rPr>
      <t>2.2</t>
    </r>
  </si>
  <si>
    <t>There is an implementation plan in place, including key milestones, to achieve the company’s traceability commitment.</t>
  </si>
  <si>
    <t>MONITORING AND REPORTING PROGRESS</t>
  </si>
  <si>
    <r>
      <t xml:space="preserve">KPI </t>
    </r>
    <r>
      <rPr>
        <b/>
        <sz val="8"/>
        <color rgb="FF000000"/>
        <rFont val="Arial"/>
        <family val="2"/>
        <scheme val="major"/>
      </rPr>
      <t>3.1</t>
    </r>
  </si>
  <si>
    <r>
      <t xml:space="preserve">The coverage of the currently operating traceability systems in terms of form, scope, depth, and breadth </t>
    </r>
    <r>
      <rPr>
        <sz val="8"/>
        <color theme="1"/>
        <rFont val="Arial"/>
        <family val="2"/>
        <scheme val="major"/>
      </rPr>
      <t xml:space="preserve">is </t>
    </r>
    <r>
      <rPr>
        <sz val="8"/>
        <color rgb="FF000000"/>
        <rFont val="Arial"/>
        <family val="2"/>
        <scheme val="major"/>
      </rPr>
      <t>monitored and reported publicly.</t>
    </r>
  </si>
  <si>
    <t>KPI 3.2</t>
  </si>
  <si>
    <t>The company’s traceability systems are verified by a third party. Cases of non-compliance and actions taken to address these are reported.</t>
  </si>
  <si>
    <t>[1] Form refers to the format required for traceability data e.g. paper-based, digital, interoperable ((in this assessment, a company achieves a “leading practice” score if it has a commitment to digital and interoperable traceability). Scope refers to the number of product lines, or percentage of product portfolio, which is traceable (in this assessment, a company achieves a “leading practice” score if 100% of its products are traceable). Depth is about how far back or forward in the supply chain the system regularly traces the relevant information (in this assessment, a company achieves a “leading practice” practice score if products can be traced from the vessel/farm/feed source to the end customer). Breadth describes the amount and types of information collected (in this assessment, a company achieves a “leading practice” score if the data it collects aligns with the GDST’s universal list of Key Data Elements).</t>
  </si>
  <si>
    <t>How Traceability Affects Financials</t>
  </si>
  <si>
    <t>Source: Planet Tracker (2022) - How to Trace $600bn</t>
  </si>
  <si>
    <t>In every category…</t>
  </si>
  <si>
    <t>… a specific factor associated with improved traceability investment…</t>
  </si>
  <si>
    <t>...impacts costs, revenue or investments, which can be traced to specific items in the financial statements.</t>
  </si>
  <si>
    <t>Category</t>
  </si>
  <si>
    <t>Factor</t>
  </si>
  <si>
    <t>Main financial impact on</t>
  </si>
  <si>
    <t>Indicator affected</t>
  </si>
  <si>
    <t>Key financial item affected (Nissui)</t>
  </si>
  <si>
    <t>Operational efficiency</t>
  </si>
  <si>
    <t>Reduce the cost of audits</t>
  </si>
  <si>
    <t xml:space="preserve">Cost </t>
  </si>
  <si>
    <t>Selling, General and Administrative Expenses</t>
  </si>
  <si>
    <t>Compliance, insurance and litigation</t>
  </si>
  <si>
    <t>Less frequent/less severe claims and lawsuits</t>
  </si>
  <si>
    <t>Recalls, waste &amp; errors</t>
  </si>
  <si>
    <t>Reduced loss rate of products</t>
  </si>
  <si>
    <t xml:space="preserve">Reduced misrecognition rate of products </t>
  </si>
  <si>
    <t>Trade</t>
  </si>
  <si>
    <t>Supplier Premium</t>
  </si>
  <si>
    <t>Narrow the scope of product recalls</t>
  </si>
  <si>
    <t>Reduced spoilage and waste</t>
  </si>
  <si>
    <t>Food waste</t>
  </si>
  <si>
    <t>Reduce unproductive vessel trips</t>
  </si>
  <si>
    <t>Reduced inventory</t>
  </si>
  <si>
    <t>Liability insurance cost reduction</t>
  </si>
  <si>
    <t>Reduce packaging waste</t>
  </si>
  <si>
    <t>Packaging waste</t>
  </si>
  <si>
    <t>Reduced labor costs</t>
  </si>
  <si>
    <t>Staffing</t>
  </si>
  <si>
    <t>New FTE</t>
  </si>
  <si>
    <t>Less time spent in production, receiving and packaging</t>
  </si>
  <si>
    <t>Increased accuracy and efficiency in operations and data management</t>
  </si>
  <si>
    <t>Reduced staff reporting time</t>
  </si>
  <si>
    <t>Enhanced ability to manage and record raw materials  received from small-scale fishers</t>
  </si>
  <si>
    <t>Reduce the cost of reading tags</t>
  </si>
  <si>
    <t>Reduce the number of data errors</t>
  </si>
  <si>
    <t>Increase the ability to track and manage commingled products</t>
  </si>
  <si>
    <t>Increased ease in complying with national and international market requirements</t>
  </si>
  <si>
    <t>Intangible benefits</t>
  </si>
  <si>
    <t>Increased assurance in meeting import requirements</t>
  </si>
  <si>
    <t>Seafood volumes</t>
  </si>
  <si>
    <t>Volumes (tonnes)</t>
  </si>
  <si>
    <t>Increased capacity for data analysis and business decision making</t>
  </si>
  <si>
    <t>Enhanced captain and crew experience</t>
  </si>
  <si>
    <t>Enhanced regulatory and legislative compliance</t>
  </si>
  <si>
    <t>Litigation risks mitigation or elimination e.g. shift responsibility/share responsibility with others</t>
  </si>
  <si>
    <t>Improve the frequency of successful trace backs</t>
  </si>
  <si>
    <t>Reduce the need for frequent category wide recalls</t>
  </si>
  <si>
    <t>Software</t>
  </si>
  <si>
    <t>Annual License Fee</t>
  </si>
  <si>
    <t>COGS</t>
  </si>
  <si>
    <t>Contractors</t>
  </si>
  <si>
    <t>Support &amp; Maintenance</t>
  </si>
  <si>
    <t>Full Chain Integration</t>
  </si>
  <si>
    <t>Investment</t>
  </si>
  <si>
    <t>Capex</t>
  </si>
  <si>
    <t>Purchase of property, plant and equipment</t>
  </si>
  <si>
    <t>Hardware</t>
  </si>
  <si>
    <t>Servers</t>
  </si>
  <si>
    <t>Network</t>
  </si>
  <si>
    <t>Terminals</t>
  </si>
  <si>
    <t>Scales</t>
  </si>
  <si>
    <t>Scanners</t>
  </si>
  <si>
    <t xml:space="preserve">Other peripheral devices or hardware </t>
  </si>
  <si>
    <t>Activation Fee</t>
  </si>
  <si>
    <t>Onsite Implementation</t>
  </si>
  <si>
    <t>Training</t>
  </si>
  <si>
    <t>Revenue generation</t>
  </si>
  <si>
    <t>Price premium</t>
  </si>
  <si>
    <t xml:space="preserve">Revenue </t>
  </si>
  <si>
    <t>Price</t>
  </si>
  <si>
    <t>Marine Products Average price (Yen/kg)</t>
  </si>
  <si>
    <t>More accurate cost-based pricing</t>
  </si>
  <si>
    <t>Increased willingness to pay by consumers</t>
  </si>
  <si>
    <t>Reduced credits to customers</t>
  </si>
  <si>
    <t>Greater ability to meet customer requirements</t>
  </si>
  <si>
    <t>Increased average seafood quality</t>
  </si>
  <si>
    <t>Increased sales volume</t>
  </si>
  <si>
    <t>Enhanced customer confidence/trust</t>
  </si>
  <si>
    <t>Improved company reputation</t>
  </si>
  <si>
    <t>Nissui Financials</t>
  </si>
  <si>
    <t>This sheet outlines the current financials of Nissui</t>
  </si>
  <si>
    <t>in million yen</t>
  </si>
  <si>
    <t>(Mar 31, 2024 year-end)</t>
  </si>
  <si>
    <t>(Mar 31, 2025 year-end)</t>
  </si>
  <si>
    <t>P &amp; L</t>
  </si>
  <si>
    <t xml:space="preserve">FY 2024 </t>
  </si>
  <si>
    <t>FY 2025</t>
  </si>
  <si>
    <t>FY 2025, with traceability</t>
  </si>
  <si>
    <t>Change</t>
  </si>
  <si>
    <t>Marine products Business</t>
  </si>
  <si>
    <t>% y/y change</t>
  </si>
  <si>
    <t>Marine Products Net sales</t>
  </si>
  <si>
    <t>Marine Products Operational Expenses</t>
  </si>
  <si>
    <t>of which cost of raw materials</t>
  </si>
  <si>
    <t>of which staff cost</t>
  </si>
  <si>
    <t>of which inventory cost</t>
  </si>
  <si>
    <t>of which cost of lost production</t>
  </si>
  <si>
    <t>of which cost of misrecognised products</t>
  </si>
  <si>
    <t>of which food recall cost</t>
  </si>
  <si>
    <t>of which food waste cost</t>
  </si>
  <si>
    <t>of which packaging waste cost</t>
  </si>
  <si>
    <t>of which fuel cost</t>
  </si>
  <si>
    <t>of which all other opex</t>
  </si>
  <si>
    <t xml:space="preserve">Marine Products Operating Income </t>
  </si>
  <si>
    <t>Marine Products Operating margin</t>
  </si>
  <si>
    <t>Food Products Business</t>
  </si>
  <si>
    <t>Food Products Net sales</t>
  </si>
  <si>
    <t>Food Products Operational Expenses</t>
  </si>
  <si>
    <t xml:space="preserve">Food Products Operating Income </t>
  </si>
  <si>
    <t>Food Products Operating margin</t>
  </si>
  <si>
    <t>Fine Chemical Businesses</t>
  </si>
  <si>
    <t>Fine Chemical Net sales</t>
  </si>
  <si>
    <t>Fine Chemical Operational Expenses</t>
  </si>
  <si>
    <t xml:space="preserve">Fine Chemical Operating Income </t>
  </si>
  <si>
    <t>Fine Chemical Operating margin</t>
  </si>
  <si>
    <t>General Distribution</t>
  </si>
  <si>
    <t>General Distribution Net sales</t>
  </si>
  <si>
    <t>General Distribution Operational Expenses</t>
  </si>
  <si>
    <t xml:space="preserve">General Distribution Operating Income </t>
  </si>
  <si>
    <t xml:space="preserve">General Distribution Operating margin </t>
  </si>
  <si>
    <t>Other Business</t>
  </si>
  <si>
    <t xml:space="preserve"> </t>
  </si>
  <si>
    <t>Other Net sales</t>
  </si>
  <si>
    <t>Other Operational Expenses</t>
  </si>
  <si>
    <t xml:space="preserve">Other Operating Income </t>
  </si>
  <si>
    <t xml:space="preserve">Other Business Operating margin </t>
  </si>
  <si>
    <t>Group</t>
  </si>
  <si>
    <t>Total Sales</t>
  </si>
  <si>
    <t>Eliminations</t>
  </si>
  <si>
    <t>Eliminations as a % of sales</t>
  </si>
  <si>
    <t>Group Revenue</t>
  </si>
  <si>
    <t>Group Cost of sales</t>
  </si>
  <si>
    <t>of which all other costs of sales</t>
  </si>
  <si>
    <t>Gross margin (%)</t>
  </si>
  <si>
    <t>Sales commission</t>
  </si>
  <si>
    <t>Storage costs</t>
  </si>
  <si>
    <t>Shipment expenses</t>
  </si>
  <si>
    <t>Advertising expenses</t>
  </si>
  <si>
    <t>Difference of provision of allowance for doubtful accounts</t>
  </si>
  <si>
    <t>Salaries and allowances</t>
  </si>
  <si>
    <t>Bonuses</t>
  </si>
  <si>
    <t>Provision for bonuses</t>
  </si>
  <si>
    <t>Provision for bonuses for directors (and other officers)</t>
  </si>
  <si>
    <t>Retirement benefit expenses</t>
  </si>
  <si>
    <t>Depreciation</t>
  </si>
  <si>
    <t>Rent and repair expense</t>
  </si>
  <si>
    <t>Travel, transportation and communication expenses</t>
  </si>
  <si>
    <t>Other (selling, general and administrative expenses)</t>
  </si>
  <si>
    <t>of which Audit</t>
  </si>
  <si>
    <t>of which Claims</t>
  </si>
  <si>
    <t>of which liabilities</t>
  </si>
  <si>
    <t>of  which other</t>
  </si>
  <si>
    <t>Total selling, general and administrative expenses</t>
  </si>
  <si>
    <t>Operating margin (%)</t>
  </si>
  <si>
    <t>Non-Operating Income</t>
  </si>
  <si>
    <t>Interest income</t>
  </si>
  <si>
    <t>Dividend income</t>
  </si>
  <si>
    <t>Foreign exchange gains</t>
  </si>
  <si>
    <t>Share of profit of entities accounted for using equity method</t>
  </si>
  <si>
    <t>Subsidy income</t>
  </si>
  <si>
    <t>Miscellaneous income</t>
  </si>
  <si>
    <t>Total non-operating income</t>
  </si>
  <si>
    <t>Non-Operating Expenses</t>
  </si>
  <si>
    <t>Interest expenses</t>
  </si>
  <si>
    <t>Miscellaneous expenses</t>
  </si>
  <si>
    <t>Total non-operating expenses</t>
  </si>
  <si>
    <t>Ordinary profit</t>
  </si>
  <si>
    <t>Extraordinary Income</t>
  </si>
  <si>
    <t>Gain on sale of non-current assets</t>
  </si>
  <si>
    <t>Gain on sale of investment securities</t>
  </si>
  <si>
    <t>Gain on bargain purchase</t>
  </si>
  <si>
    <t>-</t>
  </si>
  <si>
    <t>Insurance claim income</t>
  </si>
  <si>
    <t>Gain on liquidation of affiliated companies</t>
  </si>
  <si>
    <t>Gain on sale of businesses</t>
  </si>
  <si>
    <t>Gain on transfer of fishing rights</t>
  </si>
  <si>
    <t>Total extraordinary income</t>
  </si>
  <si>
    <t>Extraordinary Losses</t>
  </si>
  <si>
    <t>Loss on disposal of non-current assets</t>
  </si>
  <si>
    <t>Impairment losses</t>
  </si>
  <si>
    <t>Loss on valuation of investment securities</t>
  </si>
  <si>
    <t>Loss on disaster</t>
  </si>
  <si>
    <t>Loss on change in equity</t>
  </si>
  <si>
    <t>Accident related loss</t>
  </si>
  <si>
    <t>Total extraordinary losses</t>
  </si>
  <si>
    <t>Profit before income taxes</t>
  </si>
  <si>
    <t>Income taxes</t>
  </si>
  <si>
    <t>Income taxes - current</t>
  </si>
  <si>
    <t>Income taxes - deferred</t>
  </si>
  <si>
    <t>Total income taxes</t>
  </si>
  <si>
    <t>Profit attributable to non-controlling interests</t>
  </si>
  <si>
    <t>Profit attributable to owners of parent</t>
  </si>
  <si>
    <t>Profit</t>
  </si>
  <si>
    <t>Other Comprehensive Income</t>
  </si>
  <si>
    <t>Valuation difference on available-for-sale securities</t>
  </si>
  <si>
    <t>Deferred gains or losses on hedges</t>
  </si>
  <si>
    <t>Foreign currency translation adjustments</t>
  </si>
  <si>
    <t>Remeasurements of defined benefit plans, net of tax</t>
  </si>
  <si>
    <t>Share of other comprehensive income of entities accounted for using equity method</t>
  </si>
  <si>
    <t>Total other comprehensive income</t>
  </si>
  <si>
    <t>Comprehensive income attributable to owners of parent</t>
  </si>
  <si>
    <t>Comprehensive income attributable to non-controlling interests</t>
  </si>
  <si>
    <t>Comprehensive income</t>
  </si>
  <si>
    <t>Cash Flow</t>
  </si>
  <si>
    <t>Cash flows from operating activities</t>
  </si>
  <si>
    <t>% of sales</t>
  </si>
  <si>
    <t>Amortization of goodwill</t>
  </si>
  <si>
    <t>Increase (decrease) in allowance for doubtful accounts</t>
  </si>
  <si>
    <t>Increase (decrease) in retirement benefit liability</t>
  </si>
  <si>
    <t>Interest and dividend income</t>
  </si>
  <si>
    <t>Share of loss (profit) of entities accounted for equity method</t>
  </si>
  <si>
    <t>Loss on disposal of noncurrent assets</t>
  </si>
  <si>
    <t>Loss (gain) on sale/valuation of investment securities</t>
  </si>
  <si>
    <t>Profit on liquidation of subsidiaries and associates</t>
  </si>
  <si>
    <t>Loss (gain) on change in equity</t>
  </si>
  <si>
    <t>Decrease (increase) in trade receivables</t>
  </si>
  <si>
    <t>Decrease (increase) in inventories</t>
  </si>
  <si>
    <t>Increase (decrease) in trade payables</t>
  </si>
  <si>
    <t>Increase (decrease) in accrued expenses</t>
  </si>
  <si>
    <t>Other, net</t>
  </si>
  <si>
    <t>Subtotal</t>
  </si>
  <si>
    <t>Interest &amp; dividends received</t>
  </si>
  <si>
    <t>Interest paid</t>
  </si>
  <si>
    <t>Proceeds from insurance income</t>
  </si>
  <si>
    <t>Income taxes paid</t>
  </si>
  <si>
    <t>Net cash provided by (used in) operating activities</t>
  </si>
  <si>
    <t>Cash flow from investing activities</t>
  </si>
  <si>
    <t>Decrease (increase) in time deposits</t>
  </si>
  <si>
    <t>Proceeds from sale of property, plant and equipment</t>
  </si>
  <si>
    <t>Purchase of intangible assets</t>
  </si>
  <si>
    <t>Purchase of investment securities</t>
  </si>
  <si>
    <t>Proceeds from sale of investment securities</t>
  </si>
  <si>
    <t>Payments for acquisition of businesses</t>
  </si>
  <si>
    <t>Proceeds from sale of businesses</t>
  </si>
  <si>
    <t>Purchase of shares of subsidiaries and associates</t>
  </si>
  <si>
    <t>Purchase of shares of subsidiaries resulting in change in scope of consolidation</t>
  </si>
  <si>
    <t>Proceeds from purchase of shares of subsidiaries resulting in change in consolidation</t>
  </si>
  <si>
    <t>Decrease (increase) in short-term loans receivable</t>
  </si>
  <si>
    <t>Long-term loan advances</t>
  </si>
  <si>
    <t>Net cash provided by (used in) investing activities</t>
  </si>
  <si>
    <t>Cash flows from financing activities</t>
  </si>
  <si>
    <t>Net increase (decrease) in short-term borrowings</t>
  </si>
  <si>
    <t>Proceeds from long-term borrowings</t>
  </si>
  <si>
    <t>Repayments of long-term borrowings</t>
  </si>
  <si>
    <t>Repayments of lease liabilities</t>
  </si>
  <si>
    <t>Dividends paid</t>
  </si>
  <si>
    <t>Dividends paid to non-controlling interests</t>
  </si>
  <si>
    <t>Proceeds from non-controlling interests (subsidiaries)</t>
  </si>
  <si>
    <t>Purchase of shares of subsidiaries not resulting in change in scope</t>
  </si>
  <si>
    <t>Decrease (increase) in treasury shares</t>
  </si>
  <si>
    <t>Net cash from financing activities</t>
  </si>
  <si>
    <t>Effect of exchange rate change on cash/cash equivalents</t>
  </si>
  <si>
    <t>Net increase (decrease) in cash/cash equivalents</t>
  </si>
  <si>
    <t>Cash/cash equivalents at beginning of period</t>
  </si>
  <si>
    <t>Increase in cash/cash equivalents from share transfer</t>
  </si>
  <si>
    <t>Cash/cash equivalents at end of period</t>
  </si>
  <si>
    <t>Balance sheet</t>
  </si>
  <si>
    <t>Assets</t>
  </si>
  <si>
    <t>Current assets</t>
  </si>
  <si>
    <t>Cash and deposits</t>
  </si>
  <si>
    <t>Notes &amp; accounts receivable - trade</t>
  </si>
  <si>
    <t>Merchandise and finished goods</t>
  </si>
  <si>
    <t>Work in process</t>
  </si>
  <si>
    <t>Raw materials and supplies</t>
  </si>
  <si>
    <t>Other current assets</t>
  </si>
  <si>
    <t>Allowance for doubtful accounts</t>
  </si>
  <si>
    <t>Total current assets</t>
  </si>
  <si>
    <t>Non-current assets</t>
  </si>
  <si>
    <t>Property, plant and equipment</t>
  </si>
  <si>
    <t>Buildings and structures</t>
  </si>
  <si>
    <t>Accumulated depreciation</t>
  </si>
  <si>
    <t>%y/y change</t>
  </si>
  <si>
    <t>Buildings and structures, net</t>
  </si>
  <si>
    <t>Machinery, equipment and vehicles</t>
  </si>
  <si>
    <t>Machinery, equipment and vehicles, net</t>
  </si>
  <si>
    <t>Vessels</t>
  </si>
  <si>
    <t>Vessels, net</t>
  </si>
  <si>
    <t>Land</t>
  </si>
  <si>
    <t>Leased assets</t>
  </si>
  <si>
    <t>Leased assets, net</t>
  </si>
  <si>
    <t>Construction in progress</t>
  </si>
  <si>
    <t>Total property, plant and equipment</t>
  </si>
  <si>
    <t>Intangible assets</t>
  </si>
  <si>
    <t>Goodwill</t>
  </si>
  <si>
    <t>Total intangible assets</t>
  </si>
  <si>
    <t>Investments and other assets</t>
  </si>
  <si>
    <t>Investment securities</t>
  </si>
  <si>
    <t>Shares of subsidiaries and associates</t>
  </si>
  <si>
    <t>Long-term loans receivable</t>
  </si>
  <si>
    <t>Retirement benefit asset</t>
  </si>
  <si>
    <t>Deferred tax assets</t>
  </si>
  <si>
    <t>Total investments and other assets</t>
  </si>
  <si>
    <t>Total non-current assets</t>
  </si>
  <si>
    <t>Total assets</t>
  </si>
  <si>
    <t>Liabilities</t>
  </si>
  <si>
    <t>Current liabilities</t>
  </si>
  <si>
    <t>Notes and accounts payable - trade</t>
  </si>
  <si>
    <t>Short-term borrowings</t>
  </si>
  <si>
    <t>Lease liabilities</t>
  </si>
  <si>
    <t>Income taxes payable</t>
  </si>
  <si>
    <t>Accrued expenses</t>
  </si>
  <si>
    <t>Provision for loss on litigation</t>
  </si>
  <si>
    <t>Total current liabilities</t>
  </si>
  <si>
    <t>Non-current liabilities</t>
  </si>
  <si>
    <t>Long-term borrowings</t>
  </si>
  <si>
    <t>Deferred tax liabilities</t>
  </si>
  <si>
    <t>Provision for share awards for directors (and other officers)</t>
  </si>
  <si>
    <t>Retirement benefit liability</t>
  </si>
  <si>
    <t>Total non-current liabilities</t>
  </si>
  <si>
    <t>Total liabilities</t>
  </si>
  <si>
    <t>Net assets</t>
  </si>
  <si>
    <t>Shareholders' equity</t>
  </si>
  <si>
    <t>Share capital</t>
  </si>
  <si>
    <t>Capital surplus</t>
  </si>
  <si>
    <t>Retained earnings</t>
  </si>
  <si>
    <t>Treasury shares</t>
  </si>
  <si>
    <t>Total shareholders' equity</t>
  </si>
  <si>
    <t>Accumulated other comprehensive income</t>
  </si>
  <si>
    <t>Foreign currency translation adjustment</t>
  </si>
  <si>
    <t>Remeasurements of defined benefit plans</t>
  </si>
  <si>
    <t>Total accumulated other comprehensive income</t>
  </si>
  <si>
    <t>Non-controlling interests</t>
  </si>
  <si>
    <t>Total net assets</t>
  </si>
  <si>
    <t>Total liabilities and net assets</t>
  </si>
  <si>
    <t>DRIVERS</t>
  </si>
  <si>
    <t>PPE Spend</t>
  </si>
  <si>
    <t>Intangible Spend</t>
  </si>
  <si>
    <t>PPE Years</t>
  </si>
  <si>
    <t>Intangible Years</t>
  </si>
  <si>
    <t>Traceability Assumptions</t>
  </si>
  <si>
    <t>This sheet outlines the baseline values and assumptions for the key indicators that are affected by traceability</t>
  </si>
  <si>
    <t>Change baseline assumptions here</t>
  </si>
  <si>
    <t>Change forecasts here</t>
  </si>
  <si>
    <t>Indicators_list</t>
  </si>
  <si>
    <t>Indicator</t>
  </si>
  <si>
    <t>Divisions</t>
  </si>
  <si>
    <t>Modelling line</t>
  </si>
  <si>
    <t>2024 value for modelling line (JPYmn)</t>
  </si>
  <si>
    <t>Indicator as a % of modelling line (2024)</t>
  </si>
  <si>
    <t>Rationale for baseline assumption</t>
  </si>
  <si>
    <t>2024 value for indicator (JPYmn)</t>
  </si>
  <si>
    <t>Assumed traceability-related % change in indicator (%)</t>
  </si>
  <si>
    <t>Comment re change in indicator value</t>
  </si>
  <si>
    <t>Industry average (as per How to Trace 600bn)</t>
  </si>
  <si>
    <t>New value for indicator (JPYmn)</t>
  </si>
  <si>
    <t>Change in indicator value (JPYmn)</t>
  </si>
  <si>
    <t>New indicator as a % of modelling line</t>
  </si>
  <si>
    <t>Column1</t>
  </si>
  <si>
    <t>VOLUMES</t>
  </si>
  <si>
    <t>Indicator = modelling line</t>
  </si>
  <si>
    <t>PRICES</t>
  </si>
  <si>
    <t>Assumes more moderate price increase compared to other companies given Japan context, even though study shows Japan consumers in Tokyo pay ready to pay more for traceable seafood</t>
  </si>
  <si>
    <t>OPERATIONAL
EXPENSES</t>
  </si>
  <si>
    <t>Key raw materials account for significant portion of the cost of the products, 50-60%</t>
  </si>
  <si>
    <t>Comprises both fishing and aquaculture (relatively low cost of raw materials), and processing (high cost of raw materials)</t>
  </si>
  <si>
    <t>Assumes to be in line with price increase (i.e. cost of raw mat increase is passed on to clients).  Plus a 0.5% volume increase.</t>
  </si>
  <si>
    <t>Comprises several processors of food, mostly focused on seafood</t>
  </si>
  <si>
    <t>Transforms sardine oil into EPA</t>
  </si>
  <si>
    <t>Assumes to be in line with price increase (i.e. cost of raw mat increase is passed on to clients) Plus a 0.5% volume increase.</t>
  </si>
  <si>
    <t>General distribution Net sales</t>
  </si>
  <si>
    <t>Trading of seafood (e.g. flatfish, RegalFish, F.W. Bryce, Nordic Seafood)</t>
  </si>
  <si>
    <t>Used as a balancing item, should be a low proportion given nature of business (eg engineering)</t>
  </si>
  <si>
    <t>No change assumed</t>
  </si>
  <si>
    <t>Nissui reports personnel expenses as 53,340 million yen  in FY2024 - salaries and allowances 25,691 million yen, bonuses 2,359 million yen, provision for bonuses 1,794 million yen, retirement benefit expenses 1,235 million yen, and “other” labor-related costs included within selling, general and administrative expenses 20,001 million yen.</t>
  </si>
  <si>
    <t>Equivalent to hiring  9 FTEs on traceability (2 per division plus one group head of traceability)</t>
  </si>
  <si>
    <t>High labour activity in wild capture, aquaculture and processing</t>
  </si>
  <si>
    <t>Largest segment by sales and processing into canned/processed food is most labour intesnsice</t>
  </si>
  <si>
    <t>Smaller business segment, less staff but still need skilled lab/plant staff (higher value per head)</t>
  </si>
  <si>
    <t>Smaller business segment but cold storage and logistics are labour intensive</t>
  </si>
  <si>
    <t>Balancing item</t>
  </si>
  <si>
    <t>Based on industry benchmarking</t>
  </si>
  <si>
    <t>Inventory visibility allows for a reduction in storage needs</t>
  </si>
  <si>
    <t>Assumed lower than other key divisions due to fishing and aquaculture</t>
  </si>
  <si>
    <t>Assumed higher than other divisions (processing business)</t>
  </si>
  <si>
    <t>Assumed higher than other divisions (processing business with high self life)</t>
  </si>
  <si>
    <t>Trading of seafood</t>
  </si>
  <si>
    <t>Balancing item, likely very low</t>
  </si>
  <si>
    <t>0.1% of sales was used as a world average for seafood processors in previous research</t>
  </si>
  <si>
    <t>Research shows that production loss costs from recalls or supply chain errors drop by 10–30% after full digital traceability deployment, with the highest effect in product lines previously most affected by poor batch tracking, variable source labeling, or complex ingredient lists.</t>
  </si>
  <si>
    <t>Research shows that production loss costs from recalls or supply chain errors drop by 10–30% after full digital traceability deployment, with the highest effect in product lines previously most affected by poor batch tracking, variable source labeling, or complex ingredient lists. We use that to estimate a 10% drop in the marine products division for the traceable ready seafood</t>
  </si>
  <si>
    <t>Research shows that production loss costs from recalls or supply chain errors drop by 10–30% after full digital traceability deployment, with the highest effect in product lines previously most affected by poor batch tracking, variable source labeling, or complex ingredient lists. We use that to estimate a 15% drop in the food products division for the traceable ready seafood as it is the business area which included processing</t>
  </si>
  <si>
    <t>Research shows that production loss costs from recalls or supply chain errors drop by 10–30% after full digital traceability deployment, with the highest effect in product lines previously most affected by poor batch tracking, variable source labeling, or complex ingredient lists. We use that to estimate a 10% drop in the fine chemicals divison</t>
  </si>
  <si>
    <t>Research shows that production loss costs from recalls or supply chain errors drop by 10–30% after full digital traceability deployment, with the highest effect in product lines previously most affected by poor batch tracking, variable source labeling, or complex ingredient lists. We use that to estimate a 10% drop in the general distribution division for the traceable ready seafood</t>
  </si>
  <si>
    <t>Research shows that production loss costs from recalls or supply chain errors drop by 10–30% after full digital traceability deployment, with the highest effect in product lines previously most affected by poor batch tracking, variable source labeling, or complex ingredient lists. We estimated 0% as this business area is one not heavily involved with seafood processing or any product line outside of engineering</t>
  </si>
  <si>
    <t>0.5% of sales was used as a world average for seafood processors in previous research</t>
  </si>
  <si>
    <t>Studies estimate that best-practice digital traceability brings down total costs of misrecognized products by 60–80% compared to legacy systems or paper-based tracking. Assumed 20% reduction to be conservative.</t>
  </si>
  <si>
    <t>Assumes 0.5% for the industry</t>
  </si>
  <si>
    <t>Most seafood companies with robust digital batch tracking report recall cost savings of 70–95% in frozen and shelf-stable products, and at least 25% on average for mixed portfolios. We use 25% to be conservative</t>
  </si>
  <si>
    <t>Slightly above group average</t>
  </si>
  <si>
    <t>Below group average but not zero</t>
  </si>
  <si>
    <t>No food sold</t>
  </si>
  <si>
    <t>See modelling below</t>
  </si>
  <si>
    <t>Assumed a below average industry reductions due to Japanas strict recycling and waste laws. The average is 10.9% so we estimated 5% to be conservative</t>
  </si>
  <si>
    <t>Assumes a minor 1% reduction to be conservative</t>
  </si>
  <si>
    <t>Other cost of sales</t>
  </si>
  <si>
    <t>Used as a balancing item</t>
  </si>
  <si>
    <t>No other change assumed</t>
  </si>
  <si>
    <t xml:space="preserve">Some global food manufacturers with premiums as low as 0.07%; some higher-risk (more litigation/recall) as much as 0.15%. We assumed 0.1% given seafood is higher risk than most food commodities. </t>
  </si>
  <si>
    <t>Assumes a 5% reduction in premium costs</t>
  </si>
  <si>
    <t>Estimated cost in line with large multinationals at 0.05% of sales</t>
  </si>
  <si>
    <t>Assumes a 2% reduction in audit costs</t>
  </si>
  <si>
    <t>Assuming one bad year every ten years, where normal years see claims and lawsuit costs at just 0.02% of sales, and the bad year at 1% of sales</t>
  </si>
  <si>
    <t xml:space="preserve">Assumes a 5% reduction induced by improved traceability </t>
  </si>
  <si>
    <t>Other administrative expenses</t>
  </si>
  <si>
    <t>Some of the investment needed is opex rather than capex (see table below)</t>
  </si>
  <si>
    <t>CAPEX</t>
  </si>
  <si>
    <t>Not estimated yet</t>
  </si>
  <si>
    <t>Investment calculations</t>
  </si>
  <si>
    <t>Item</t>
  </si>
  <si>
    <t>Volume</t>
  </si>
  <si>
    <t>Unit</t>
  </si>
  <si>
    <t>Unit Cost (¥m)</t>
  </si>
  <si>
    <t>Total Cost (¥m)</t>
  </si>
  <si>
    <t>Capex/ Admin expenses</t>
  </si>
  <si>
    <t>Rationale</t>
  </si>
  <si>
    <t>Enterprise platform</t>
  </si>
  <si>
    <t>company-wide</t>
  </si>
  <si>
    <t>Assumes that some but not all companies already have an ERP, some efficiencies but also roll-outs of ERPs at solme subsidiaries</t>
  </si>
  <si>
    <t>API integration &amp; mapping</t>
  </si>
  <si>
    <t>facilities</t>
  </si>
  <si>
    <t>Admin expenses</t>
  </si>
  <si>
    <t>500 hours to be conservative, at c USD 200 per hour, for each facility</t>
  </si>
  <si>
    <t>Mobile app enhancements</t>
  </si>
  <si>
    <t>IoT sensors</t>
  </si>
  <si>
    <t>Assumes a unit cost of USD50 and 10 sensors per facility</t>
  </si>
  <si>
    <t>Rugged tablets/scanners</t>
  </si>
  <si>
    <t>Assumes a unit cost of USD500 and 10 tablets per facility</t>
  </si>
  <si>
    <t>Server/networking upgrade</t>
  </si>
  <si>
    <t>A middle estimate for the incremental cost of scaling enterprise-class servers or major cloud plans in global food manufacturing IT deployments when extending to new business units.</t>
  </si>
  <si>
    <t>System integration</t>
  </si>
  <si>
    <t>1500 hours to be conservative, at c USD 200 per hour, for each facility</t>
  </si>
  <si>
    <t>Pilot rollout</t>
  </si>
  <si>
    <t>Total</t>
  </si>
  <si>
    <t>Breakdown of costs as a % of sales</t>
  </si>
  <si>
    <t>Marine Products</t>
  </si>
  <si>
    <t>Food Products</t>
  </si>
  <si>
    <t>Fine Chemical</t>
  </si>
  <si>
    <t>Operating margin</t>
  </si>
  <si>
    <t>Determination of scope of seafood volumes subject to traceability improvements</t>
  </si>
  <si>
    <t>Nissui Fish Species (Wild Catch)</t>
  </si>
  <si>
    <t>Nissui Aquaculture</t>
  </si>
  <si>
    <t>Total Nissui</t>
  </si>
  <si>
    <t>Species Name</t>
  </si>
  <si>
    <t>Volume (thousand tonnes)</t>
  </si>
  <si>
    <t>percentage</t>
  </si>
  <si>
    <t>ISSCAAP</t>
  </si>
  <si>
    <t>% of traceability-ready seafood in given ISSCAAP category</t>
  </si>
  <si>
    <t>Estimated wild-catch traceability-ready volumes for Nissui by ISSCAAP category, in thousands tonnes)</t>
  </si>
  <si>
    <t>Division allocation</t>
  </si>
  <si>
    <t>Percentage</t>
  </si>
  <si>
    <t>Traceability-ready?</t>
  </si>
  <si>
    <t>Estimated farmed traceability-ready volumes for Nissui by category, in thousands tonnes)</t>
  </si>
  <si>
    <t>Total Nissui volumes (tonnes)</t>
  </si>
  <si>
    <t>Total Nissui traceability-ready volumes</t>
  </si>
  <si>
    <t xml:space="preserve">Herring, sardines, anchovies </t>
  </si>
  <si>
    <t xml:space="preserve">Marine Products </t>
  </si>
  <si>
    <t>Salmon and trout (Outside Japan)</t>
  </si>
  <si>
    <t>Wild Capture</t>
  </si>
  <si>
    <t>Cods, hakes, haddocks</t>
  </si>
  <si>
    <t xml:space="preserve">Salmon and trout </t>
  </si>
  <si>
    <t>Aquaculture</t>
  </si>
  <si>
    <t>Miscellaneous pelagic fishes</t>
  </si>
  <si>
    <t>Japanese amberjack</t>
  </si>
  <si>
    <t>Tuna, bonitos, billfishes</t>
  </si>
  <si>
    <t>Greater amberjack</t>
  </si>
  <si>
    <t>Miscellaneous demersal fishes</t>
  </si>
  <si>
    <t>Tuna</t>
  </si>
  <si>
    <t>Miscellaneous coastal fishes</t>
  </si>
  <si>
    <t>Percentage of traceability-ready procured seafood at Nissui</t>
  </si>
  <si>
    <t>Salmons, trouts,smelts</t>
  </si>
  <si>
    <t>Clams, cockles, arkshells</t>
  </si>
  <si>
    <t>Scallops, pectens</t>
  </si>
  <si>
    <t>Shrimps, prawns</t>
  </si>
  <si>
    <t>Traceability-readiness by category of seafood (based on ISSCAAP data and previous Planet Tracker research)</t>
  </si>
  <si>
    <t>Total Wild catch volume</t>
  </si>
  <si>
    <t>of which proportion of traceability ready volumes</t>
  </si>
  <si>
    <t>Not found</t>
  </si>
  <si>
    <t>Tonnes</t>
  </si>
  <si>
    <t>%</t>
  </si>
  <si>
    <t>Total Volume</t>
  </si>
  <si>
    <t>Caught by Nissui Group</t>
  </si>
  <si>
    <t>Procured</t>
  </si>
  <si>
    <t>Intra-company sales</t>
  </si>
  <si>
    <t>Division</t>
  </si>
  <si>
    <t>External sales (¥m)</t>
  </si>
  <si>
    <t>Intersegment sales (¥m)</t>
  </si>
  <si>
    <t>Total segment sales incl. internal (¥m)</t>
  </si>
  <si>
    <t>Intersegment sales as a % of total</t>
  </si>
  <si>
    <t>Est. price (yen/kg)</t>
  </si>
  <si>
    <t>Est. volume (thousand tonnes)</t>
  </si>
  <si>
    <t>Intra-company common costs eliminations</t>
  </si>
  <si>
    <t>Food waste/Packaging waste</t>
  </si>
  <si>
    <t>Waste</t>
  </si>
  <si>
    <t>Recycled waste (Japan)</t>
  </si>
  <si>
    <t>Non recycled waste (Japan)</t>
  </si>
  <si>
    <t>Total waste (Japan)</t>
  </si>
  <si>
    <t>Waste Stream</t>
  </si>
  <si>
    <t>Cost Recycle (¥/t)</t>
  </si>
  <si>
    <t>Cost Incinerate (¥/t)</t>
  </si>
  <si>
    <t>Cost Landfill (¥/t)</t>
  </si>
  <si>
    <t>Animal &amp; plant residues</t>
  </si>
  <si>
    <t>Waste from products</t>
  </si>
  <si>
    <t>Plastic waste (production phase)</t>
  </si>
  <si>
    <t>Other industrial waste</t>
  </si>
  <si>
    <t>Year</t>
  </si>
  <si>
    <t>Waste Tonnage (t)</t>
  </si>
  <si>
    <t>% Recycled</t>
  </si>
  <si>
    <t>% Incinerated</t>
  </si>
  <si>
    <t>% Landfill</t>
  </si>
  <si>
    <t>Nissui Cost (M¥)</t>
  </si>
  <si>
    <t>Packaging Waste</t>
  </si>
  <si>
    <t>Business Segment</t>
  </si>
  <si>
    <t>Total cost</t>
  </si>
  <si>
    <t>Division sales</t>
  </si>
  <si>
    <t>Fuel Cost</t>
  </si>
  <si>
    <t>Outside</t>
  </si>
  <si>
    <t>Source: 2024 sustainability report</t>
  </si>
  <si>
    <t>Energy used GJ</t>
  </si>
  <si>
    <t>Estimate Benchmark price  (JPY/GJ)</t>
  </si>
  <si>
    <t>Estimated Nissui Cost (M¥)</t>
  </si>
  <si>
    <t>Energy GJ</t>
  </si>
  <si>
    <t>Average Price Unit</t>
  </si>
  <si>
    <t>Est. Nissui Cost (M¥)</t>
  </si>
  <si>
    <t>Purchased electricity</t>
  </si>
  <si>
    <t>Heavy fuel oil A</t>
  </si>
  <si>
    <t>City gas</t>
  </si>
  <si>
    <t>LPG</t>
  </si>
  <si>
    <t>Gas oil (diesel)</t>
  </si>
  <si>
    <t>Natural gas</t>
  </si>
  <si>
    <t>Kerosene</t>
  </si>
  <si>
    <t>Gasoline</t>
  </si>
  <si>
    <t>Fish oil</t>
  </si>
  <si>
    <t>Waste oil</t>
  </si>
  <si>
    <t>Soybean oil</t>
  </si>
  <si>
    <t>Solar PV</t>
  </si>
  <si>
    <t>Total Nissui Cost (M¥)</t>
  </si>
  <si>
    <t xml:space="preserve">Total estimated fuel costs </t>
  </si>
  <si>
    <t>Net sales</t>
  </si>
  <si>
    <t>Fuel as % of sales</t>
  </si>
  <si>
    <t>Vessel Name</t>
  </si>
  <si>
    <t>Vessel Type</t>
  </si>
  <si>
    <t>Holding capacity</t>
  </si>
  <si>
    <t>Species</t>
  </si>
  <si>
    <t>Products</t>
  </si>
  <si>
    <t>F/T Alaska</t>
  </si>
  <si>
    <t>Glacier Fish company</t>
  </si>
  <si>
    <t>Factory trawler</t>
  </si>
  <si>
    <t>Alaska Pollock, Pacific Cod, Pacific Whiting</t>
  </si>
  <si>
    <t>Fillet, surimi, mince, roe, milt, fishmeal &amp; fish Oil</t>
  </si>
  <si>
    <t>Northern Glacer</t>
  </si>
  <si>
    <t>H&amp;G (Head and Gut) vessel</t>
  </si>
  <si>
    <t>Yellowfin Sole, Rock Sole, Flathead Sole, AK Plaice, Alaska Pollock, Pacific Cod, Arrowtooth Flounder, Greenland Turbot, Atka Mackerel, Pacific Ocean Perch (POP), Rockfish (Sebastes spp.), Prowfish</t>
  </si>
  <si>
    <t>H&amp;G, Whole/Round, HG&amp;T, Round with Roe</t>
  </si>
  <si>
    <t>No. 78 Koyomaru</t>
  </si>
  <si>
    <t>Kyowa Fishery Co. Ltd</t>
  </si>
  <si>
    <t>Purse seine</t>
  </si>
  <si>
    <t>Skipjack Tuna, yellowfin tuna</t>
  </si>
  <si>
    <t>UNIONSUR</t>
  </si>
  <si>
    <t>EMDEPES</t>
  </si>
  <si>
    <t>UNZEN</t>
  </si>
  <si>
    <t>Antarctic Aurora</t>
  </si>
  <si>
    <t>Australian Longline Pty Ltd</t>
  </si>
  <si>
    <t>Longline</t>
  </si>
  <si>
    <t>Patagonian toothfish</t>
  </si>
  <si>
    <t>Antarctic Discovery</t>
  </si>
  <si>
    <t>Rehua</t>
  </si>
  <si>
    <t>Sealord Group Ltd. (50% ownership)</t>
  </si>
  <si>
    <t>hoki, orange roughy, alfonsino, southern blue whiting, squid, barracouta, jack mackerel</t>
  </si>
  <si>
    <t>fillets, headed‑and‑gutted, fishmeal</t>
  </si>
  <si>
    <t>Tokatu</t>
  </si>
  <si>
    <t>Factory freezer trawler</t>
  </si>
  <si>
    <t>Thomas Harrison</t>
  </si>
  <si>
    <t>Ocean Dawn</t>
  </si>
  <si>
    <t>Marine products net sales</t>
  </si>
  <si>
    <t>Fishery</t>
  </si>
  <si>
    <t>Processing Trading</t>
  </si>
  <si>
    <t>Non-consolidated</t>
  </si>
  <si>
    <t>FY2023</t>
  </si>
  <si>
    <t>FY2024</t>
  </si>
  <si>
    <t xml:space="preserve">Food Products </t>
  </si>
  <si>
    <t>Processing</t>
  </si>
  <si>
    <t>Chilled</t>
  </si>
  <si>
    <t>non-consolidated</t>
  </si>
  <si>
    <t>total weight handled (million tonnes)</t>
  </si>
  <si>
    <t>number of species</t>
  </si>
  <si>
    <t>energy used</t>
  </si>
  <si>
    <t>Outside Japan</t>
  </si>
  <si>
    <t>kwh</t>
  </si>
  <si>
    <t>JPY 31.780 per kWh</t>
  </si>
  <si>
    <t>JPY 21.4 per kilowatt-hour</t>
  </si>
  <si>
    <t>Total energy cost</t>
  </si>
  <si>
    <t>million yen</t>
  </si>
  <si>
    <t>Threshold to be traceable</t>
  </si>
  <si>
    <t>ISSCAP</t>
  </si>
  <si>
    <t>TOTAL WC VOL</t>
  </si>
  <si>
    <t>TOTAL TR WC VOL</t>
  </si>
  <si>
    <t>TOTAL TR WC VOL W CHLG</t>
  </si>
  <si>
    <t>% tr</t>
  </si>
  <si>
    <t>Traceble</t>
  </si>
  <si>
    <t>Nissui volumes</t>
  </si>
  <si>
    <t>11</t>
  </si>
  <si>
    <t>12</t>
  </si>
  <si>
    <t>13</t>
  </si>
  <si>
    <t>21</t>
  </si>
  <si>
    <t>22</t>
  </si>
  <si>
    <t>23</t>
  </si>
  <si>
    <t>24</t>
  </si>
  <si>
    <t>25</t>
  </si>
  <si>
    <t>31</t>
  </si>
  <si>
    <t>32</t>
  </si>
  <si>
    <t>33</t>
  </si>
  <si>
    <t>34</t>
  </si>
  <si>
    <t>35</t>
  </si>
  <si>
    <t>36</t>
  </si>
  <si>
    <t>37</t>
  </si>
  <si>
    <t>38</t>
  </si>
  <si>
    <t>41</t>
  </si>
  <si>
    <t>42</t>
  </si>
  <si>
    <t>43</t>
  </si>
  <si>
    <t>44</t>
  </si>
  <si>
    <t>45</t>
  </si>
  <si>
    <t>46</t>
  </si>
  <si>
    <t>47</t>
  </si>
  <si>
    <t>51</t>
  </si>
  <si>
    <t>52</t>
  </si>
  <si>
    <t>53</t>
  </si>
  <si>
    <t>54</t>
  </si>
  <si>
    <t>55</t>
  </si>
  <si>
    <t>56</t>
  </si>
  <si>
    <t>57</t>
  </si>
  <si>
    <t>58</t>
  </si>
  <si>
    <t>61</t>
  </si>
  <si>
    <t>62</t>
  </si>
  <si>
    <t>63</t>
  </si>
  <si>
    <t>64</t>
  </si>
  <si>
    <t>71</t>
  </si>
  <si>
    <t>72</t>
  </si>
  <si>
    <t>73</t>
  </si>
  <si>
    <t>74</t>
  </si>
  <si>
    <t>75</t>
  </si>
  <si>
    <t>76</t>
  </si>
  <si>
    <t>77</t>
  </si>
  <si>
    <t>81</t>
  </si>
  <si>
    <t>82</t>
  </si>
  <si>
    <t>83</t>
  </si>
  <si>
    <t>Region</t>
  </si>
  <si>
    <t>Function</t>
  </si>
  <si>
    <t>Packaging - Japan</t>
  </si>
  <si>
    <t>Nissui</t>
  </si>
  <si>
    <t>Parent company</t>
  </si>
  <si>
    <t>Kurose</t>
  </si>
  <si>
    <t>Aquaculture / Marine products processing and sales</t>
  </si>
  <si>
    <t>Tonnes/year</t>
  </si>
  <si>
    <t>YTC</t>
  </si>
  <si>
    <t>Marine products purchasing and sales</t>
  </si>
  <si>
    <t>Plastic</t>
  </si>
  <si>
    <t>株式会社日本デリカサービス (Nippon Delica Service)</t>
  </si>
  <si>
    <t>Food production and sales</t>
  </si>
  <si>
    <t>Paper</t>
  </si>
  <si>
    <t>Nissui Logistics (NL)</t>
  </si>
  <si>
    <t>Cold storage management / Freight transportation</t>
  </si>
  <si>
    <t>Glass bottle</t>
  </si>
  <si>
    <t>Thaï Delmar</t>
  </si>
  <si>
    <t>NIGICO</t>
  </si>
  <si>
    <t>Marine products processing and sales</t>
  </si>
  <si>
    <t>Nissui Thailand</t>
  </si>
  <si>
    <t>TaiMei</t>
  </si>
  <si>
    <t>Agricultural products cultivation, processing and sales</t>
  </si>
  <si>
    <t>UniSea</t>
  </si>
  <si>
    <t>Gorton's</t>
  </si>
  <si>
    <t>F.W. Bryce, Inc.</t>
  </si>
  <si>
    <t>Glacier Fish Company (or similar fishery entity)</t>
  </si>
  <si>
    <t>Fishery / Marine products processing and sales</t>
  </si>
  <si>
    <t>King &amp; Prince</t>
  </si>
  <si>
    <t>Cité Marine</t>
  </si>
  <si>
    <t>Nordic Seafood</t>
  </si>
  <si>
    <t>Flatfish</t>
  </si>
  <si>
    <t>J.P. Klausen &amp; Co. A/S</t>
  </si>
  <si>
    <t>Europacifico</t>
  </si>
  <si>
    <t>Thomassen (or similar)</t>
  </si>
  <si>
    <t>Sealord</t>
  </si>
  <si>
    <t>Fishery and aquaculture / Marine products processing and sales</t>
  </si>
  <si>
    <t>Australian Longline</t>
  </si>
  <si>
    <t>Salmones Antartica</t>
  </si>
  <si>
    <t>Nordsee (South America entity)</t>
  </si>
  <si>
    <t>Kyowa Fishery Co., Ltd.</t>
  </si>
  <si>
    <t>Skipjack tuna, yellowfin tuna</t>
  </si>
  <si>
    <t>Company name</t>
  </si>
  <si>
    <t>Country</t>
  </si>
  <si>
    <t>Main fish species (example)</t>
  </si>
  <si>
    <t>Sealord Group Ltd.</t>
  </si>
  <si>
    <t>Hoki and other white‑meat fish</t>
  </si>
  <si>
    <t>Australian Longline Pty Ltd.</t>
  </si>
  <si>
    <t>Empresa de Desarrollo Pesquero de Chile S.A. (EMDEPES)</t>
  </si>
  <si>
    <t>Austral hake (Merluccius australis)</t>
  </si>
  <si>
    <t>Glacier Fish Company, LLC</t>
  </si>
  <si>
    <t>Alaska pollock</t>
  </si>
  <si>
    <t>UniSea, Inc.</t>
  </si>
  <si>
    <t>Tonnage (t)</t>
  </si>
  <si>
    <t>Unit Cost Recycle (Â¥/t)</t>
  </si>
  <si>
    <t>Unit Cost Incinerate (Â¥/t)</t>
  </si>
  <si>
    <t>Unit Cost Landfill (Â¥/t)</t>
  </si>
  <si>
    <t>Fuel / energy</t>
  </si>
  <si>
    <t>Benchmark price (JPY/GJ)</t>
  </si>
  <si>
    <t>Original value &amp; unit (from source)</t>
  </si>
  <si>
    <t>Conversion note</t>
  </si>
  <si>
    <t>Source</t>
  </si>
  <si>
    <t>5,944–8,383 JPY/GJ</t>
  </si>
  <si>
    <t>21.4 JPY/kWh (high‑voltage avg 2023)statista​; 30.18 JPY/kWh (business avg June 2025)globalpetrolprices​</t>
  </si>
  <si>
    <t>1 GJ = 277.78 kWh → 21.4–30.18 × 277.78 = 5,944–8,383 JPY/GJ</t>
  </si>
  <si>
    <t>Statista high‑voltage electricity pricestatista​; GlobalPetrolPrices business electricityglobalpetrolprices​</t>
  </si>
  <si>
    <t>≈ 2,859 JPY/GJ</t>
  </si>
  <si>
    <t>109,200 JPY/kL import price FY2023 (109.2 thousand JPY/kL)statista​</t>
  </si>
  <si>
    <t>Assume 38.2 GJ/kL → 109,200 ÷ 38.2 = 2,859 JPY/GJ</t>
  </si>
  <si>
    <t>Statista oil import price by product (Fuel Oil A)statista​</t>
  </si>
  <si>
    <t>City gas (LNG‑based)</t>
  </si>
  <si>
    <t>≈ 1,716–2,202 JPY/GJ</t>
  </si>
  <si>
    <t>92,649–118,926 JPY/tonne LNG in 2023oilgas-info.jogmec+1</t>
  </si>
  <si>
    <t>Assume 54 GJ/t LNG → price ÷ 54 = 1,716–2,202 JPY/GJ</t>
  </si>
  <si>
    <t>JOGMEC LNG import statistics 2023oilgas-info.jogmec+1</t>
  </si>
  <si>
    <t>order‑of‑magnitude 2,000–3,000 JPY/GJ</t>
  </si>
  <si>
    <t>Far East LPG index around USD 600–650/tonne in 2024view.argusmedia​</t>
  </si>
  <si>
    <t>1 t LPG ≈ 46 GJ, fx ≈ 150 JPY/USD → ~ (600×150)/46 ≈ 1,957 JPY/GJ; higher when taxes &amp; margins included</t>
  </si>
  <si>
    <t>Argus International LPG, Far East (Chiba) indexview.argusmedia​</t>
  </si>
  <si>
    <t>≈ 3,900–4,300 JPY/GJ</t>
  </si>
  <si>
    <t>Retail diesel ≈ 146.6 JPY/L (Mar 2026)globalpetrolprices​</t>
  </si>
  <si>
    <t>Diesel ≈ 36.4 MJ/L → 0.0364 GJ/L → 146.6 ÷ 0.0364 ≈ 4,025 JPY/GJ (range allows for 140–155 JPY/L)</t>
  </si>
  <si>
    <t>GlobalPetrolPrices – Japan diesel pricesglobalpetrolprices​</t>
  </si>
  <si>
    <t>Natural gas (pipeline / city)</t>
  </si>
  <si>
    <t>same range as LNG: 1,700–2,200 JPY/GJ</t>
  </si>
  <si>
    <t>City‑gas tariffs track LNG import costoilgas-info.jogmec​</t>
  </si>
  <si>
    <t>Use LNG JPY/GJ above as proxy for industrial city‑gas</t>
  </si>
  <si>
    <t>JOGMEC LNG import price reportsoilgas-info.jogmec+1</t>
  </si>
  <si>
    <t>≈ 3,300–3,500 JPY/GJ</t>
  </si>
  <si>
    <t>Kerosene 123.3 JPY/L (Mar 2026)globalpetrolprices​</t>
  </si>
  <si>
    <t>Kerosene ≈ 36.7 MJ/L → 0.0367 GJ/L → 123.3 ÷ 0.0367 ≈ 3,359 JPY/GJ</t>
  </si>
  <si>
    <t>GlobalPetrolPrices – Japan kerosene pricesglobalpetrolprices​</t>
  </si>
  <si>
    <t>≈ 4,200–4,700 JPY/GJ</t>
  </si>
  <si>
    <t>Regular gasoline ≈ 155.6 JPY/L (Feb 2026 daily data)ceicdata​</t>
  </si>
  <si>
    <t>Gasoline ≈ 34.2 MJ/L → 0.0342 GJ/L → 155.6 ÷ 0.0342 ≈ 4,551 JPY/GJ</t>
  </si>
  <si>
    <t>CEIC – Retail price: regular gasoline Japanceicdata​</t>
  </si>
  <si>
    <t>no public Japan‑average JPY/GJ; use internal contract prices</t>
  </si>
  <si>
    <t>–</t>
  </si>
  <si>
    <t>Energy content similar to vegetable oil (~37 MJ/L) but prices are company/segment specific; no national benchmark for fuel‑use fish oil found</t>
  </si>
  <si>
    <t>no robust national benchmark; treat as low / internal transfer price</t>
  </si>
  <si>
    <t>Typically priced below crude‑based fuels; values are contract‑ and quality‑specific, not systematically reported</t>
  </si>
  <si>
    <t>≈ 3,500–5,000 JPY/GJ (very rough)</t>
  </si>
  <si>
    <t>Global veg‑oil prices vary; Japanese import/wholesale food‑grade soy oil often quoted in JPY/kg, not public for energy use</t>
  </si>
  <si>
    <t>Energy ≈ 37 MJ/L; any JPY/GJ assumption should be clearly labelled as internal estimate rather than market benchmark</t>
  </si>
  <si>
    <t>2,778 JPY/GJ (reference power value, fuel cost = 0)</t>
  </si>
  <si>
    <t>FiT ≈ 10 JPY/kWh for mid‑scale commercial PVenerdata​</t>
  </si>
  <si>
    <t>10 × 277.78 kWh/GJ = 2,778 JPY/GJ; this is a revenue/valuation benchmark, not a fuel price</t>
  </si>
  <si>
    <t>Enerdata summary of Japan solar FiT levelsenerdata​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</si>
</sst>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2" formatCode="_-&quot;£&quot;* #,##0_-;\-&quot;£&quot;* #,##0_-;_-&quot;£&quot;* &quot;-&quot;_-;_-@_-"/>
    <numFmt numFmtId="41" formatCode="_-* #,##0_-;\-* #,##0_-;_-* &quot;-&quot;_-;_-@_-"/>
    <numFmt numFmtId="43" formatCode="_-* #,##0.00_-;\-* #,##0.00_-;_-* &quot;-&quot;??_-;_-@_-"/>
    <numFmt numFmtId="164" formatCode="_-* #,##0_-;\-* #,##0_-;_-* &quot;-&quot;??_-;_-@_-"/>
    <numFmt numFmtId="165" formatCode="#,##0;\(#,##0\)"/>
    <numFmt numFmtId="166" formatCode="#,##0.00;\(#,##0.00\)"/>
    <numFmt numFmtId="167" formatCode="_-* #,##0.0_-;\-* #,##0.0_-;_-* &quot;-&quot;??_-;_-@_-"/>
    <numFmt numFmtId="168" formatCode="0.0%"/>
    <numFmt numFmtId="169" formatCode="#,##0.000;\(#,##0.000\)"/>
    <numFmt numFmtId="170" formatCode="#,##0.0;\(#,##0.0\)"/>
    <numFmt numFmtId="171" formatCode="0.000%"/>
  </numFmts>
  <fonts count="86">
    <font>
      <sz val="10"/>
      <color theme="1"/>
      <name val="Arial"/>
      <family val="2"/>
    </font>
    <font>
      <sz val="11"/>
      <color theme="1"/>
      <name val="Arial"/>
      <family val="2"/>
      <scheme val="minor"/>
    </font>
    <font>
      <sz val="8"/>
      <color theme="1"/>
      <name val="Arial"/>
      <family val="2"/>
    </font>
    <font>
      <sz val="8"/>
      <color theme="1"/>
      <name val="Arial"/>
      <family val="2"/>
    </font>
    <font>
      <b/>
      <sz val="10"/>
      <color theme="0"/>
      <name val="Arial"/>
      <family val="2"/>
    </font>
    <font>
      <sz val="10"/>
      <color rgb="FFFF0000"/>
      <name val="Arial"/>
      <family val="2"/>
    </font>
    <font>
      <b/>
      <sz val="10"/>
      <color theme="1"/>
      <name val="Arial"/>
      <family val="2"/>
    </font>
    <font>
      <sz val="10"/>
      <color theme="1"/>
      <name val="Arial"/>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i/>
      <sz val="10"/>
      <color rgb="FF7F7F7F"/>
      <name val="Arial"/>
      <family val="2"/>
    </font>
    <font>
      <sz val="10"/>
      <color theme="0"/>
      <name val="Arial"/>
      <family val="2"/>
    </font>
    <font>
      <sz val="9"/>
      <color indexed="81"/>
      <name val="Tahoma"/>
      <family val="2"/>
    </font>
    <font>
      <b/>
      <sz val="9"/>
      <color indexed="81"/>
      <name val="Tahoma"/>
      <family val="2"/>
    </font>
    <font>
      <i/>
      <sz val="10"/>
      <color theme="1"/>
      <name val="Arial"/>
      <family val="2"/>
    </font>
    <font>
      <sz val="10"/>
      <name val="Arial"/>
      <family val="2"/>
    </font>
    <font>
      <sz val="8"/>
      <color theme="1"/>
      <name val="Arial"/>
      <family val="2"/>
    </font>
    <font>
      <b/>
      <sz val="8"/>
      <color theme="1"/>
      <name val="Arial"/>
      <family val="2"/>
    </font>
    <font>
      <i/>
      <sz val="8"/>
      <color theme="0"/>
      <name val="Arial"/>
      <family val="2"/>
    </font>
    <font>
      <sz val="8"/>
      <color theme="0"/>
      <name val="Arial"/>
      <family val="2"/>
    </font>
    <font>
      <sz val="8"/>
      <color theme="9"/>
      <name val="Arial"/>
      <family val="2"/>
    </font>
    <font>
      <b/>
      <sz val="18"/>
      <color theme="1"/>
      <name val="Arial"/>
      <family val="2"/>
    </font>
    <font>
      <sz val="8"/>
      <color rgb="FFFF0000"/>
      <name val="Arial"/>
      <family val="2"/>
    </font>
    <font>
      <sz val="8"/>
      <color rgb="FF009999"/>
      <name val="Arial"/>
      <family val="2"/>
    </font>
    <font>
      <sz val="8"/>
      <color theme="4" tint="-0.499984740745262"/>
      <name val="Arial"/>
      <family val="2"/>
    </font>
    <font>
      <sz val="8"/>
      <color theme="7" tint="-0.24994659260841701"/>
      <name val="Arial"/>
      <family val="2"/>
    </font>
    <font>
      <sz val="8"/>
      <color theme="8"/>
      <name val="Arial"/>
      <family val="2"/>
    </font>
    <font>
      <b/>
      <sz val="8"/>
      <color theme="0"/>
      <name val="Arial"/>
      <family val="2"/>
    </font>
    <font>
      <u/>
      <sz val="8"/>
      <color theme="10"/>
      <name val="Arial"/>
      <family val="2"/>
    </font>
    <font>
      <b/>
      <sz val="18"/>
      <color theme="0"/>
      <name val="Arial"/>
      <family val="2"/>
    </font>
    <font>
      <sz val="8"/>
      <name val="Arial"/>
      <family val="2"/>
    </font>
    <font>
      <u/>
      <sz val="8"/>
      <color theme="11"/>
      <name val="Arial"/>
      <family val="2"/>
    </font>
    <font>
      <sz val="8"/>
      <color theme="4" tint="-0.249977111117893"/>
      <name val="Arial"/>
      <family val="2"/>
    </font>
    <font>
      <b/>
      <sz val="8"/>
      <color rgb="FFFF0000"/>
      <name val="Arial"/>
      <family val="2"/>
    </font>
    <font>
      <sz val="10"/>
      <color theme="1"/>
      <name val="Arial"/>
      <family val="2"/>
      <scheme val="major"/>
    </font>
    <font>
      <u/>
      <sz val="8"/>
      <color theme="10"/>
      <name val="Arial"/>
      <family val="2"/>
      <scheme val="major"/>
    </font>
    <font>
      <b/>
      <sz val="18"/>
      <color theme="1"/>
      <name val="Arial"/>
      <family val="2"/>
      <scheme val="major"/>
    </font>
    <font>
      <sz val="8"/>
      <color theme="1"/>
      <name val="Arial"/>
      <family val="2"/>
      <scheme val="major"/>
    </font>
    <font>
      <i/>
      <sz val="8"/>
      <color theme="1"/>
      <name val="Arial"/>
      <family val="2"/>
      <scheme val="major"/>
    </font>
    <font>
      <i/>
      <sz val="8"/>
      <color theme="0"/>
      <name val="Arial"/>
      <family val="2"/>
      <scheme val="major"/>
    </font>
    <font>
      <b/>
      <sz val="8"/>
      <color theme="1"/>
      <name val="Arial"/>
      <family val="2"/>
      <scheme val="major"/>
    </font>
    <font>
      <sz val="8"/>
      <color theme="4" tint="-0.499984740745262"/>
      <name val="Arial"/>
      <family val="2"/>
      <scheme val="major"/>
    </font>
    <font>
      <b/>
      <sz val="10"/>
      <color theme="1"/>
      <name val="Arial"/>
      <family val="2"/>
      <scheme val="major"/>
    </font>
    <font>
      <i/>
      <sz val="10"/>
      <color theme="1"/>
      <name val="Arial"/>
      <family val="2"/>
      <scheme val="major"/>
    </font>
    <font>
      <b/>
      <sz val="9"/>
      <color theme="1"/>
      <name val="Arial"/>
      <family val="2"/>
    </font>
    <font>
      <sz val="9"/>
      <color theme="1"/>
      <name val="Arial"/>
      <family val="2"/>
    </font>
    <font>
      <b/>
      <sz val="8"/>
      <color theme="9"/>
      <name val="Arial"/>
      <family val="2"/>
    </font>
    <font>
      <sz val="9"/>
      <color theme="1"/>
      <name val="Arial"/>
      <family val="2"/>
      <scheme val="major"/>
    </font>
    <font>
      <sz val="8"/>
      <color rgb="FF000000"/>
      <name val="Arial"/>
      <family val="2"/>
      <scheme val="major"/>
    </font>
    <font>
      <b/>
      <i/>
      <sz val="10"/>
      <color theme="1"/>
      <name val="Arial"/>
      <family val="2"/>
    </font>
    <font>
      <sz val="10"/>
      <color theme="4"/>
      <name val="Arial"/>
      <family val="2"/>
      <scheme val="major"/>
    </font>
    <font>
      <sz val="8"/>
      <color theme="4"/>
      <name val="Arial"/>
      <family val="2"/>
      <scheme val="major"/>
    </font>
    <font>
      <b/>
      <i/>
      <sz val="8"/>
      <color theme="4"/>
      <name val="Arial"/>
      <family val="2"/>
      <scheme val="major"/>
    </font>
    <font>
      <b/>
      <sz val="9"/>
      <color theme="9"/>
      <name val="Arial"/>
      <family val="2"/>
      <scheme val="major"/>
    </font>
    <font>
      <sz val="9"/>
      <color theme="4" tint="-0.499984740745262"/>
      <name val="Arial"/>
      <family val="2"/>
      <scheme val="major"/>
    </font>
    <font>
      <sz val="9"/>
      <color theme="9"/>
      <name val="Arial"/>
      <family val="2"/>
      <scheme val="major"/>
    </font>
    <font>
      <b/>
      <sz val="8"/>
      <color rgb="FFFFFFFF"/>
      <name val="Arial"/>
      <family val="2"/>
      <scheme val="major"/>
    </font>
    <font>
      <b/>
      <sz val="8"/>
      <color rgb="FF000000"/>
      <name val="Arial"/>
      <family val="2"/>
      <scheme val="major"/>
    </font>
    <font>
      <i/>
      <sz val="8"/>
      <color rgb="FF000000"/>
      <name val="Arial"/>
      <family val="2"/>
      <scheme val="major"/>
    </font>
    <font>
      <sz val="11"/>
      <color theme="1"/>
      <name val="Aptos Narrow"/>
      <family val="2"/>
    </font>
    <font>
      <sz val="11"/>
      <color theme="1"/>
      <name val="Calibri"/>
      <family val="2"/>
    </font>
    <font>
      <sz val="10"/>
      <color rgb="FF000000"/>
      <name val="Arial"/>
      <family val="2"/>
      <scheme val="major"/>
    </font>
    <font>
      <b/>
      <sz val="10"/>
      <color rgb="FF000000"/>
      <name val="Arial"/>
      <family val="2"/>
      <scheme val="major"/>
    </font>
    <font>
      <sz val="8"/>
      <color theme="1"/>
      <name val="Aptos Narrow"/>
      <family val="2"/>
    </font>
    <font>
      <sz val="9"/>
      <color rgb="FF800000"/>
      <name val="Arial"/>
      <family val="2"/>
      <scheme val="major"/>
    </font>
    <font>
      <i/>
      <sz val="8"/>
      <color theme="4" tint="-0.499984740745262"/>
      <name val="Arial"/>
      <family val="2"/>
    </font>
    <font>
      <i/>
      <sz val="8"/>
      <color theme="4" tint="-0.499984740745262"/>
      <name val="Arial"/>
      <family val="2"/>
      <scheme val="major"/>
    </font>
    <font>
      <sz val="10"/>
      <color theme="4" tint="-0.249977111117893"/>
      <name val="Arial"/>
      <family val="2"/>
      <scheme val="major"/>
    </font>
    <font>
      <b/>
      <sz val="8"/>
      <color theme="9"/>
      <name val="Arial"/>
      <family val="2"/>
      <scheme val="major"/>
    </font>
    <font>
      <sz val="8"/>
      <color theme="9"/>
      <name val="Arial"/>
      <family val="2"/>
      <scheme val="major"/>
    </font>
    <font>
      <i/>
      <sz val="10"/>
      <color theme="4" tint="-0.249977111117893"/>
      <name val="Arial"/>
      <family val="2"/>
    </font>
    <font>
      <b/>
      <i/>
      <sz val="10"/>
      <color theme="4" tint="-0.249977111117893"/>
      <name val="Arial"/>
      <family val="2"/>
    </font>
    <font>
      <b/>
      <u/>
      <sz val="9"/>
      <color theme="1"/>
      <name val="Arial"/>
      <family val="2"/>
    </font>
    <font>
      <b/>
      <sz val="8"/>
      <color theme="4" tint="-0.499984740745262"/>
      <name val="Arial"/>
      <family val="2"/>
    </font>
    <font>
      <sz val="10"/>
      <color rgb="FFFF0000"/>
      <name val="Arial"/>
      <family val="2"/>
      <scheme val="major"/>
    </font>
    <font>
      <sz val="22"/>
      <color rgb="FF000000"/>
      <name val="Arial"/>
      <family val="2"/>
    </font>
    <font>
      <b/>
      <sz val="10"/>
      <color rgb="FF000000"/>
      <name val="Arial"/>
      <family val="2"/>
    </font>
    <font>
      <i/>
      <sz val="10"/>
      <color rgb="FF000000"/>
      <name val="Arial"/>
      <family val="2"/>
    </font>
    <font>
      <i/>
      <sz val="8"/>
      <color theme="1"/>
      <name val="Arial"/>
      <family val="2"/>
    </font>
    <font>
      <sz val="10"/>
      <color theme="4" tint="-0.249977111117893"/>
      <name val="Arial"/>
      <family val="2"/>
    </font>
    <font>
      <b/>
      <sz val="18"/>
      <color rgb="FFFF0000"/>
      <name val="Arial"/>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FFFFCC"/>
        <bgColor indexed="64"/>
      </patternFill>
    </fill>
    <fill>
      <patternFill patternType="solid">
        <fgColor theme="1" tint="0.34998626667073579"/>
        <bgColor indexed="64"/>
      </patternFill>
    </fill>
    <fill>
      <patternFill patternType="solid">
        <fgColor rgb="FFFF0000"/>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theme="5"/>
        <bgColor indexed="64"/>
      </patternFill>
    </fill>
    <fill>
      <patternFill patternType="solid">
        <fgColor rgb="FF009999"/>
        <bgColor indexed="64"/>
      </patternFill>
    </fill>
    <fill>
      <patternFill patternType="solid">
        <fgColor rgb="FFFFFF00"/>
        <bgColor indexed="64"/>
      </patternFill>
    </fill>
    <fill>
      <patternFill patternType="solid">
        <fgColor theme="5" tint="0.79998168889431442"/>
        <bgColor indexed="64"/>
      </patternFill>
    </fill>
    <fill>
      <patternFill patternType="solid">
        <fgColor rgb="FFFFC000"/>
        <bgColor indexed="64"/>
      </patternFill>
    </fill>
    <fill>
      <patternFill patternType="solid">
        <fgColor rgb="FF92D050"/>
        <bgColor indexed="64"/>
      </patternFill>
    </fill>
    <fill>
      <patternFill patternType="solid">
        <fgColor theme="9" tint="-0.24994659260841701"/>
        <bgColor indexed="64"/>
      </patternFill>
    </fill>
    <fill>
      <patternFill patternType="solid">
        <fgColor theme="7"/>
        <bgColor indexed="64"/>
      </patternFill>
    </fill>
    <fill>
      <patternFill patternType="solid">
        <fgColor theme="4" tint="0.39994506668294322"/>
        <bgColor indexed="64"/>
      </patternFill>
    </fill>
    <fill>
      <patternFill patternType="solid">
        <fgColor theme="5" tint="0.39994506668294322"/>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rgb="FF45818E"/>
        <bgColor indexed="64"/>
      </patternFill>
    </fill>
    <fill>
      <patternFill patternType="solid">
        <fgColor rgb="FFD9D9D9"/>
        <bgColor indexed="64"/>
      </patternFill>
    </fill>
    <fill>
      <patternFill patternType="solid">
        <fgColor theme="4" tint="0.39997558519241921"/>
        <bgColor indexed="64"/>
      </patternFill>
    </fill>
    <fill>
      <patternFill patternType="solid">
        <fgColor theme="0"/>
        <bgColor indexed="64"/>
      </patternFill>
    </fill>
    <fill>
      <patternFill patternType="solid">
        <fgColor rgb="FFF2F2F2"/>
        <bgColor indexed="64"/>
      </patternFill>
    </fill>
    <fill>
      <patternFill patternType="solid">
        <fgColor theme="2" tint="-0.749992370372631"/>
        <bgColor indexed="64"/>
      </patternFill>
    </fill>
    <fill>
      <patternFill patternType="solid">
        <fgColor theme="9" tint="0.39997558519241921"/>
        <bgColor indexed="64"/>
      </patternFill>
    </fill>
    <fill>
      <patternFill patternType="solid">
        <fgColor rgb="FFFFFF99"/>
        <bgColor indexed="64"/>
      </patternFill>
    </fill>
    <fill>
      <patternFill patternType="solid">
        <fgColor theme="0"/>
        <bgColor theme="0"/>
      </patternFill>
    </fill>
    <fill>
      <patternFill patternType="solid">
        <fgColor rgb="FFFF9B9B"/>
        <bgColor rgb="FFFF9B9B"/>
      </patternFill>
    </fill>
    <fill>
      <patternFill patternType="solid">
        <fgColor rgb="FFF9C97B"/>
        <bgColor rgb="FFF9C97B"/>
      </patternFill>
    </fill>
    <fill>
      <patternFill patternType="solid">
        <fgColor rgb="FFF5CFA3"/>
        <bgColor rgb="FF000000"/>
      </patternFill>
    </fill>
    <fill>
      <patternFill patternType="solid">
        <fgColor theme="0"/>
        <bgColor rgb="FFFF9B9B"/>
      </patternFill>
    </fill>
    <fill>
      <patternFill patternType="solid">
        <fgColor theme="0"/>
        <bgColor rgb="FFF9C97B"/>
      </patternFill>
    </fill>
    <fill>
      <patternFill patternType="solid">
        <fgColor theme="0"/>
        <bgColor rgb="FFFFFF8B"/>
      </patternFill>
    </fill>
    <fill>
      <patternFill patternType="solid">
        <fgColor theme="0"/>
        <bgColor rgb="FF8ED873"/>
      </patternFill>
    </fill>
    <fill>
      <patternFill patternType="solid">
        <fgColor theme="0"/>
        <bgColor rgb="FFFFC1FB"/>
      </patternFill>
    </fill>
    <fill>
      <patternFill patternType="solid">
        <fgColor theme="0" tint="-4.9989318521683403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rgb="FF000000"/>
      </bottom>
      <diagonal/>
    </border>
    <border>
      <left/>
      <right/>
      <top style="thin">
        <color indexed="64"/>
      </top>
      <bottom style="thin">
        <color indexed="64"/>
      </bottom>
      <diagonal/>
    </border>
    <border>
      <left style="medium">
        <color rgb="FFDDDDDD"/>
      </left>
      <right style="medium">
        <color rgb="FFDDDDDD"/>
      </right>
      <top style="medium">
        <color rgb="FFDDDDDD"/>
      </top>
      <bottom style="medium">
        <color rgb="FFDDDDDD"/>
      </bottom>
      <diagonal/>
    </border>
  </borders>
  <cellStyleXfs count="42">
    <xf numFmtId="0" fontId="0" fillId="0" borderId="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3" applyNumberFormat="0" applyAlignment="0" applyProtection="0"/>
    <xf numFmtId="0" fontId="12" fillId="6" borderId="4" applyNumberFormat="0" applyAlignment="0" applyProtection="0"/>
    <xf numFmtId="0" fontId="13" fillId="6" borderId="3" applyNumberFormat="0" applyAlignment="0" applyProtection="0"/>
    <xf numFmtId="0" fontId="14" fillId="0" borderId="5" applyNumberFormat="0" applyFill="0" applyAlignment="0" applyProtection="0"/>
    <xf numFmtId="0" fontId="4" fillId="7" borderId="6" applyNumberFormat="0" applyAlignment="0" applyProtection="0"/>
    <xf numFmtId="0" fontId="5" fillId="0" borderId="0" applyNumberFormat="0" applyFill="0" applyBorder="0" applyAlignment="0" applyProtection="0"/>
    <xf numFmtId="0" fontId="7" fillId="8" borderId="7" applyNumberFormat="0" applyFont="0" applyAlignment="0" applyProtection="0"/>
    <xf numFmtId="0" fontId="15" fillId="0" borderId="0" applyNumberFormat="0" applyFill="0" applyBorder="0" applyAlignment="0" applyProtection="0"/>
    <xf numFmtId="0" fontId="24" fillId="22" borderId="1" applyNumberFormat="0">
      <alignment vertical="center"/>
      <protection locked="0"/>
    </xf>
    <xf numFmtId="0" fontId="21" fillId="21" borderId="1" applyNumberFormat="0">
      <alignment vertical="center"/>
      <protection locked="0"/>
    </xf>
    <xf numFmtId="0" fontId="21" fillId="17" borderId="1" applyNumberFormat="0">
      <alignment vertical="center"/>
      <protection locked="0"/>
    </xf>
    <xf numFmtId="0" fontId="21" fillId="0" borderId="1" applyNumberFormat="0">
      <alignment vertical="center"/>
    </xf>
    <xf numFmtId="0" fontId="25" fillId="0" borderId="1" applyNumberFormat="0">
      <alignment vertical="center"/>
    </xf>
    <xf numFmtId="0" fontId="21" fillId="9" borderId="1" applyNumberFormat="0">
      <alignment vertical="center" wrapText="1"/>
    </xf>
    <xf numFmtId="0" fontId="21" fillId="22" borderId="1" applyNumberFormat="0">
      <alignment vertical="center" wrapText="1"/>
    </xf>
    <xf numFmtId="0" fontId="24" fillId="10" borderId="0">
      <alignment vertical="center"/>
    </xf>
    <xf numFmtId="0" fontId="24" fillId="13" borderId="0">
      <alignment vertical="center"/>
    </xf>
    <xf numFmtId="0" fontId="32" fillId="11" borderId="1" applyNumberFormat="0">
      <alignment vertical="center"/>
    </xf>
    <xf numFmtId="0" fontId="21" fillId="12" borderId="1" applyNumberFormat="0">
      <alignment vertical="center" wrapText="1"/>
    </xf>
    <xf numFmtId="0" fontId="3" fillId="23" borderId="1" applyNumberFormat="0">
      <alignment vertical="center" wrapText="1"/>
    </xf>
    <xf numFmtId="0" fontId="27" fillId="0" borderId="1">
      <alignment vertical="center"/>
    </xf>
    <xf numFmtId="0" fontId="29" fillId="0" borderId="1" applyNumberFormat="0">
      <alignment vertical="center"/>
    </xf>
    <xf numFmtId="0" fontId="30" fillId="0" borderId="1" applyNumberFormat="0">
      <alignment vertical="center"/>
    </xf>
    <xf numFmtId="0" fontId="28" fillId="0" borderId="1" applyNumberFormat="0">
      <alignment vertical="center"/>
    </xf>
    <xf numFmtId="0" fontId="21" fillId="14" borderId="1" applyNumberFormat="0">
      <alignment vertical="center"/>
    </xf>
    <xf numFmtId="0" fontId="24" fillId="19" borderId="1" applyNumberFormat="0" applyBorder="0" applyAlignment="0">
      <alignment vertical="center"/>
    </xf>
    <xf numFmtId="0" fontId="24" fillId="18" borderId="1" applyNumberFormat="0" applyBorder="0" applyAlignment="0">
      <alignment vertical="center"/>
    </xf>
    <xf numFmtId="0" fontId="33" fillId="0" borderId="0" applyNumberFormat="0" applyFill="0" applyBorder="0" applyAlignment="0" applyProtection="0"/>
    <xf numFmtId="0" fontId="24" fillId="20" borderId="0">
      <alignment vertical="center"/>
    </xf>
    <xf numFmtId="0" fontId="31" fillId="0" borderId="1" applyNumberFormat="0">
      <alignment vertical="center"/>
    </xf>
    <xf numFmtId="0" fontId="36" fillId="0" borderId="0" applyNumberFormat="0" applyFill="0" applyBorder="0" applyAlignment="0" applyProtection="0"/>
    <xf numFmtId="41"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1" fillId="0" borderId="0"/>
    <xf numFmtId="0" fontId="2" fillId="21" borderId="1" applyNumberFormat="0">
      <alignment vertical="center"/>
      <protection locked="0"/>
    </xf>
    <xf numFmtId="0" fontId="2" fillId="17" borderId="1" applyNumberFormat="0">
      <alignment vertical="center"/>
      <protection locked="0"/>
    </xf>
  </cellStyleXfs>
  <cellXfs count="432">
    <xf numFmtId="0" fontId="0" fillId="0" borderId="0" xfId="0"/>
    <xf numFmtId="0" fontId="0" fillId="0" borderId="0" xfId="0" applyAlignment="1">
      <alignment vertical="center"/>
    </xf>
    <xf numFmtId="0" fontId="24" fillId="22" borderId="1" xfId="12">
      <alignment vertical="center"/>
      <protection locked="0"/>
    </xf>
    <xf numFmtId="0" fontId="24" fillId="13" borderId="0" xfId="20">
      <alignment vertical="center"/>
    </xf>
    <xf numFmtId="0" fontId="0" fillId="10" borderId="0" xfId="0" applyFill="1"/>
    <xf numFmtId="0" fontId="0" fillId="0" borderId="9" xfId="0" applyBorder="1"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11" xfId="0" applyBorder="1"/>
    <xf numFmtId="0" fontId="0" fillId="0" borderId="13" xfId="0" applyBorder="1"/>
    <xf numFmtId="0" fontId="25" fillId="0" borderId="8" xfId="16" applyBorder="1">
      <alignment vertical="center"/>
    </xf>
    <xf numFmtId="0" fontId="0" fillId="0" borderId="0" xfId="0" applyAlignment="1">
      <alignment horizontal="left" vertical="center" wrapText="1"/>
    </xf>
    <xf numFmtId="0" fontId="21" fillId="0" borderId="0" xfId="0" applyFont="1" applyAlignment="1">
      <alignment vertical="center"/>
    </xf>
    <xf numFmtId="0" fontId="21" fillId="0" borderId="0" xfId="0" applyFont="1"/>
    <xf numFmtId="0" fontId="23" fillId="10" borderId="0" xfId="19" applyFont="1">
      <alignment vertical="center"/>
    </xf>
    <xf numFmtId="0" fontId="21" fillId="21" borderId="1" xfId="13">
      <alignment vertical="center"/>
      <protection locked="0"/>
    </xf>
    <xf numFmtId="0" fontId="21" fillId="17" borderId="1" xfId="14">
      <alignment vertical="center"/>
      <protection locked="0"/>
    </xf>
    <xf numFmtId="0" fontId="21" fillId="12" borderId="1" xfId="22">
      <alignment vertical="center" wrapText="1"/>
    </xf>
    <xf numFmtId="0" fontId="21" fillId="12" borderId="18" xfId="22" applyBorder="1">
      <alignment vertical="center" wrapText="1"/>
    </xf>
    <xf numFmtId="0" fontId="21" fillId="12" borderId="20" xfId="22" applyBorder="1">
      <alignment vertical="center" wrapText="1"/>
    </xf>
    <xf numFmtId="0" fontId="26" fillId="0" borderId="0" xfId="0" applyFont="1" applyAlignment="1">
      <alignment vertical="center"/>
    </xf>
    <xf numFmtId="0" fontId="21" fillId="0" borderId="0" xfId="0" applyFont="1" applyAlignment="1">
      <alignment wrapText="1"/>
    </xf>
    <xf numFmtId="0" fontId="21" fillId="21" borderId="8" xfId="13" applyBorder="1">
      <alignment vertical="center"/>
      <protection locked="0"/>
    </xf>
    <xf numFmtId="0" fontId="21" fillId="17" borderId="8" xfId="14" applyBorder="1">
      <alignment vertical="center"/>
      <protection locked="0"/>
    </xf>
    <xf numFmtId="0" fontId="27" fillId="0" borderId="0" xfId="0" applyFont="1"/>
    <xf numFmtId="0" fontId="21" fillId="0" borderId="1" xfId="15">
      <alignment vertical="center"/>
    </xf>
    <xf numFmtId="0" fontId="34" fillId="15" borderId="0" xfId="0" applyFont="1" applyFill="1" applyAlignment="1">
      <alignment vertical="center"/>
    </xf>
    <xf numFmtId="0" fontId="25" fillId="0" borderId="2" xfId="16" applyBorder="1">
      <alignment vertical="center"/>
    </xf>
    <xf numFmtId="0" fontId="21" fillId="21" borderId="1" xfId="13" applyNumberFormat="1">
      <alignment vertical="center"/>
      <protection locked="0"/>
    </xf>
    <xf numFmtId="0" fontId="21" fillId="21" borderId="19" xfId="13" applyBorder="1">
      <alignment vertical="center"/>
      <protection locked="0"/>
    </xf>
    <xf numFmtId="0" fontId="25" fillId="0" borderId="12" xfId="16" applyBorder="1">
      <alignment vertical="center"/>
    </xf>
    <xf numFmtId="0" fontId="21" fillId="21" borderId="8" xfId="13" applyNumberFormat="1" applyBorder="1">
      <alignment vertical="center"/>
      <protection locked="0"/>
    </xf>
    <xf numFmtId="0" fontId="21" fillId="21" borderId="9" xfId="13" applyBorder="1">
      <alignment vertical="center"/>
      <protection locked="0"/>
    </xf>
    <xf numFmtId="0" fontId="25" fillId="0" borderId="10" xfId="16" applyBorder="1">
      <alignment vertical="center"/>
    </xf>
    <xf numFmtId="0" fontId="25" fillId="0" borderId="21" xfId="16" applyBorder="1">
      <alignment vertical="center"/>
    </xf>
    <xf numFmtId="0" fontId="37" fillId="0" borderId="0" xfId="0" applyFont="1"/>
    <xf numFmtId="0" fontId="37" fillId="24" borderId="0" xfId="0" applyFont="1" applyFill="1"/>
    <xf numFmtId="0" fontId="2" fillId="21" borderId="1" xfId="13" applyFont="1">
      <alignment vertical="center"/>
      <protection locked="0"/>
    </xf>
    <xf numFmtId="0" fontId="2" fillId="0" borderId="0" xfId="0" applyFont="1" applyAlignment="1">
      <alignment vertical="center"/>
    </xf>
    <xf numFmtId="0" fontId="32" fillId="15" borderId="0" xfId="0" applyFont="1" applyFill="1" applyAlignment="1">
      <alignment vertical="center" wrapText="1"/>
    </xf>
    <xf numFmtId="0" fontId="2" fillId="12" borderId="1" xfId="22" applyFont="1">
      <alignment vertical="center" wrapText="1"/>
    </xf>
    <xf numFmtId="0" fontId="2" fillId="0" borderId="0" xfId="0" applyFont="1"/>
    <xf numFmtId="0" fontId="2" fillId="12" borderId="16" xfId="22" applyFont="1" applyBorder="1">
      <alignment vertical="center" wrapText="1"/>
    </xf>
    <xf numFmtId="0" fontId="2" fillId="12" borderId="14" xfId="22" applyFont="1" applyBorder="1">
      <alignment vertical="center" wrapText="1"/>
    </xf>
    <xf numFmtId="0" fontId="2" fillId="17" borderId="1" xfId="14" applyFont="1">
      <alignment vertical="center"/>
      <protection locked="0"/>
    </xf>
    <xf numFmtId="0" fontId="2" fillId="12" borderId="18" xfId="22" applyFont="1" applyBorder="1">
      <alignment vertical="center" wrapText="1"/>
    </xf>
    <xf numFmtId="164" fontId="2" fillId="17" borderId="1" xfId="14" applyNumberFormat="1" applyFont="1">
      <alignment vertical="center"/>
      <protection locked="0"/>
    </xf>
    <xf numFmtId="0" fontId="38" fillId="0" borderId="1" xfId="15" applyFont="1">
      <alignment vertical="center"/>
    </xf>
    <xf numFmtId="0" fontId="38" fillId="21" borderId="1" xfId="13" applyFont="1">
      <alignment vertical="center"/>
      <protection locked="0"/>
    </xf>
    <xf numFmtId="0" fontId="38" fillId="21" borderId="8" xfId="13" applyFont="1" applyBorder="1">
      <alignment vertical="center"/>
      <protection locked="0"/>
    </xf>
    <xf numFmtId="0" fontId="2" fillId="0" borderId="1" xfId="15" applyFont="1">
      <alignment vertical="center"/>
    </xf>
    <xf numFmtId="0" fontId="22" fillId="16" borderId="0" xfId="0" applyFont="1" applyFill="1"/>
    <xf numFmtId="0" fontId="23" fillId="10" borderId="0" xfId="19" applyFont="1" applyProtection="1">
      <alignment vertical="center"/>
      <protection locked="0"/>
    </xf>
    <xf numFmtId="0" fontId="24" fillId="13" borderId="0" xfId="20" applyProtection="1">
      <alignment vertical="center"/>
      <protection locked="0"/>
    </xf>
    <xf numFmtId="0" fontId="21" fillId="21" borderId="2" xfId="13" applyBorder="1">
      <alignment vertical="center"/>
      <protection locked="0"/>
    </xf>
    <xf numFmtId="0" fontId="2" fillId="21" borderId="2" xfId="13" applyFont="1" applyBorder="1">
      <alignment vertical="center"/>
      <protection locked="0"/>
    </xf>
    <xf numFmtId="10" fontId="21" fillId="17" borderId="1" xfId="14" applyNumberFormat="1">
      <alignment vertical="center"/>
      <protection locked="0"/>
    </xf>
    <xf numFmtId="165" fontId="29" fillId="0" borderId="1" xfId="25" applyNumberFormat="1">
      <alignment vertical="center"/>
    </xf>
    <xf numFmtId="10" fontId="25" fillId="0" borderId="1" xfId="16" applyNumberFormat="1">
      <alignment vertical="center"/>
    </xf>
    <xf numFmtId="0" fontId="2" fillId="0" borderId="0" xfId="0" applyFont="1" applyAlignment="1">
      <alignment vertical="center" wrapText="1"/>
    </xf>
    <xf numFmtId="0" fontId="2" fillId="0" borderId="19" xfId="15" applyFont="1" applyBorder="1">
      <alignment vertical="center"/>
    </xf>
    <xf numFmtId="166" fontId="41" fillId="0" borderId="0" xfId="0" applyNumberFormat="1" applyFont="1" applyAlignment="1" applyProtection="1">
      <alignment vertical="center"/>
      <protection locked="0"/>
    </xf>
    <xf numFmtId="166" fontId="42" fillId="0" borderId="0" xfId="0" applyNumberFormat="1" applyFont="1" applyAlignment="1" applyProtection="1">
      <alignment vertical="center"/>
      <protection locked="0"/>
    </xf>
    <xf numFmtId="166" fontId="42" fillId="0" borderId="0" xfId="37" applyNumberFormat="1" applyFont="1" applyAlignment="1" applyProtection="1">
      <alignment vertical="center"/>
      <protection locked="0"/>
    </xf>
    <xf numFmtId="166" fontId="43" fillId="0" borderId="0" xfId="0" applyNumberFormat="1" applyFont="1" applyAlignment="1">
      <alignment horizontal="right"/>
    </xf>
    <xf numFmtId="166" fontId="39" fillId="0" borderId="0" xfId="0" applyNumberFormat="1" applyFont="1"/>
    <xf numFmtId="166" fontId="44" fillId="10" borderId="0" xfId="19" applyNumberFormat="1" applyFont="1" applyProtection="1">
      <alignment vertical="center"/>
      <protection locked="0"/>
    </xf>
    <xf numFmtId="166" fontId="47" fillId="22" borderId="1" xfId="18" applyNumberFormat="1" applyFont="1">
      <alignment vertical="center" wrapText="1"/>
    </xf>
    <xf numFmtId="166" fontId="47" fillId="0" borderId="0" xfId="0" applyNumberFormat="1" applyFont="1"/>
    <xf numFmtId="166" fontId="48" fillId="0" borderId="0" xfId="0" applyNumberFormat="1" applyFont="1" applyAlignment="1">
      <alignment horizontal="left"/>
    </xf>
    <xf numFmtId="166" fontId="48" fillId="0" borderId="0" xfId="0" applyNumberFormat="1" applyFont="1" applyAlignment="1">
      <alignment horizontal="left" indent="2"/>
    </xf>
    <xf numFmtId="166" fontId="48" fillId="25" borderId="0" xfId="0" applyNumberFormat="1" applyFont="1" applyFill="1" applyAlignment="1">
      <alignment horizontal="left" indent="1"/>
    </xf>
    <xf numFmtId="166" fontId="48" fillId="0" borderId="0" xfId="0" applyNumberFormat="1" applyFont="1"/>
    <xf numFmtId="0" fontId="47" fillId="0" borderId="0" xfId="0" applyFont="1" applyAlignment="1">
      <alignment horizontal="left" vertical="center" wrapText="1"/>
    </xf>
    <xf numFmtId="0" fontId="39" fillId="0" borderId="0" xfId="0" applyFont="1" applyAlignment="1">
      <alignment horizontal="left" vertical="center" wrapText="1"/>
    </xf>
    <xf numFmtId="168" fontId="21" fillId="17" borderId="1" xfId="14" applyNumberFormat="1">
      <alignment vertical="center"/>
      <protection locked="0"/>
    </xf>
    <xf numFmtId="10" fontId="2" fillId="21" borderId="1" xfId="13" applyNumberFormat="1" applyFont="1">
      <alignment vertical="center"/>
      <protection locked="0"/>
    </xf>
    <xf numFmtId="165" fontId="25" fillId="0" borderId="1" xfId="16" applyNumberFormat="1">
      <alignment vertical="center"/>
    </xf>
    <xf numFmtId="168" fontId="25" fillId="17" borderId="1" xfId="16" applyNumberFormat="1" applyFill="1">
      <alignment vertical="center"/>
    </xf>
    <xf numFmtId="10" fontId="2" fillId="17" borderId="1" xfId="14" applyNumberFormat="1" applyFont="1">
      <alignment vertical="center"/>
      <protection locked="0"/>
    </xf>
    <xf numFmtId="0" fontId="6" fillId="0" borderId="0" xfId="0" applyFont="1"/>
    <xf numFmtId="164" fontId="0" fillId="0" borderId="0" xfId="0" applyNumberFormat="1"/>
    <xf numFmtId="166" fontId="47" fillId="28" borderId="1" xfId="18" applyNumberFormat="1" applyFont="1" applyFill="1">
      <alignment vertical="center" wrapText="1"/>
    </xf>
    <xf numFmtId="166" fontId="47" fillId="28" borderId="0" xfId="0" applyNumberFormat="1" applyFont="1" applyFill="1"/>
    <xf numFmtId="166" fontId="52" fillId="0" borderId="0" xfId="0" applyNumberFormat="1" applyFont="1"/>
    <xf numFmtId="2" fontId="0" fillId="0" borderId="0" xfId="0" applyNumberFormat="1"/>
    <xf numFmtId="9" fontId="0" fillId="0" borderId="0" xfId="38" applyFont="1"/>
    <xf numFmtId="9" fontId="0" fillId="0" borderId="0" xfId="0" applyNumberFormat="1"/>
    <xf numFmtId="166" fontId="48" fillId="0" borderId="0" xfId="0" applyNumberFormat="1" applyFont="1" applyAlignment="1">
      <alignment vertical="center"/>
    </xf>
    <xf numFmtId="0" fontId="48" fillId="0" borderId="0" xfId="0" applyFont="1" applyAlignment="1">
      <alignment horizontal="left" vertical="center" wrapText="1"/>
    </xf>
    <xf numFmtId="166" fontId="55" fillId="0" borderId="0" xfId="0" applyNumberFormat="1" applyFont="1"/>
    <xf numFmtId="166" fontId="56" fillId="0" borderId="0" xfId="0" applyNumberFormat="1" applyFont="1"/>
    <xf numFmtId="166" fontId="57" fillId="0" borderId="0" xfId="0" applyNumberFormat="1" applyFont="1"/>
    <xf numFmtId="9" fontId="6" fillId="0" borderId="0" xfId="0" applyNumberFormat="1" applyFont="1"/>
    <xf numFmtId="0" fontId="22" fillId="0" borderId="0" xfId="0" applyFont="1"/>
    <xf numFmtId="166" fontId="52" fillId="0" borderId="1" xfId="0" applyNumberFormat="1" applyFont="1" applyBorder="1"/>
    <xf numFmtId="166" fontId="59" fillId="0" borderId="1" xfId="38" applyNumberFormat="1" applyFont="1" applyFill="1" applyBorder="1" applyAlignment="1">
      <alignment vertical="center"/>
    </xf>
    <xf numFmtId="166" fontId="60" fillId="0" borderId="1" xfId="16" applyNumberFormat="1" applyFont="1">
      <alignment vertical="center"/>
    </xf>
    <xf numFmtId="9" fontId="52" fillId="0" borderId="1" xfId="38" applyFont="1" applyBorder="1"/>
    <xf numFmtId="166" fontId="52" fillId="0" borderId="10" xfId="0" applyNumberFormat="1" applyFont="1" applyBorder="1"/>
    <xf numFmtId="166" fontId="52" fillId="0" borderId="15" xfId="0" applyNumberFormat="1" applyFont="1" applyBorder="1"/>
    <xf numFmtId="166" fontId="52" fillId="0" borderId="0" xfId="0" applyNumberFormat="1" applyFont="1" applyAlignment="1">
      <alignment horizontal="left" vertical="center" wrapText="1"/>
    </xf>
    <xf numFmtId="10" fontId="52" fillId="0" borderId="10" xfId="38" applyNumberFormat="1" applyFont="1" applyFill="1" applyBorder="1" applyAlignment="1">
      <alignment horizontal="right" vertical="center" wrapText="1"/>
    </xf>
    <xf numFmtId="10" fontId="52" fillId="0" borderId="15" xfId="38" applyNumberFormat="1" applyFont="1" applyFill="1" applyBorder="1" applyAlignment="1">
      <alignment horizontal="right" vertical="center" wrapText="1"/>
    </xf>
    <xf numFmtId="0" fontId="6" fillId="30" borderId="22" xfId="0" applyFont="1" applyFill="1" applyBorder="1" applyAlignment="1">
      <alignment horizontal="left" vertical="center" wrapText="1"/>
    </xf>
    <xf numFmtId="0" fontId="0" fillId="0" borderId="22" xfId="0" applyBorder="1" applyAlignment="1">
      <alignment horizontal="left" vertical="center" wrapText="1"/>
    </xf>
    <xf numFmtId="0" fontId="0" fillId="0" borderId="22" xfId="0" applyBorder="1" applyAlignment="1">
      <alignment horizontal="left" vertical="center"/>
    </xf>
    <xf numFmtId="0" fontId="2" fillId="29" borderId="0" xfId="0" applyFont="1" applyFill="1" applyAlignment="1" applyProtection="1">
      <alignment vertical="center"/>
      <protection locked="0"/>
    </xf>
    <xf numFmtId="0" fontId="26" fillId="29" borderId="0" xfId="0" applyFont="1" applyFill="1" applyAlignment="1" applyProtection="1">
      <alignment vertical="center"/>
      <protection locked="0"/>
    </xf>
    <xf numFmtId="0" fontId="0" fillId="29" borderId="0" xfId="0" applyFill="1"/>
    <xf numFmtId="0" fontId="49" fillId="29" borderId="0" xfId="0" applyFont="1" applyFill="1"/>
    <xf numFmtId="0" fontId="2" fillId="29" borderId="1" xfId="13" applyFont="1" applyFill="1">
      <alignment vertical="center"/>
      <protection locked="0"/>
    </xf>
    <xf numFmtId="0" fontId="19" fillId="29" borderId="0" xfId="0" applyFont="1" applyFill="1"/>
    <xf numFmtId="0" fontId="50" fillId="29" borderId="0" xfId="0" applyFont="1" applyFill="1"/>
    <xf numFmtId="0" fontId="6" fillId="29" borderId="0" xfId="0" applyFont="1" applyFill="1"/>
    <xf numFmtId="3" fontId="25" fillId="29" borderId="1" xfId="16" applyNumberFormat="1" applyFill="1">
      <alignment vertical="center"/>
    </xf>
    <xf numFmtId="164" fontId="0" fillId="29" borderId="0" xfId="0" applyNumberFormat="1" applyFill="1"/>
    <xf numFmtId="0" fontId="54" fillId="29" borderId="0" xfId="0" applyFont="1" applyFill="1"/>
    <xf numFmtId="9" fontId="2" fillId="29" borderId="1" xfId="38" applyFont="1" applyFill="1" applyBorder="1"/>
    <xf numFmtId="9" fontId="50" fillId="29" borderId="0" xfId="38" applyFont="1" applyFill="1" applyBorder="1"/>
    <xf numFmtId="0" fontId="0" fillId="29" borderId="10" xfId="0" applyFill="1" applyBorder="1"/>
    <xf numFmtId="3" fontId="2" fillId="29" borderId="1" xfId="0" applyNumberFormat="1" applyFont="1" applyFill="1" applyBorder="1"/>
    <xf numFmtId="168" fontId="2" fillId="29" borderId="1" xfId="38" applyNumberFormat="1" applyFont="1" applyFill="1" applyBorder="1"/>
    <xf numFmtId="0" fontId="5" fillId="29" borderId="0" xfId="0" applyFont="1" applyFill="1"/>
    <xf numFmtId="0" fontId="32" fillId="22" borderId="1" xfId="18" applyFont="1">
      <alignment vertical="center" wrapText="1"/>
    </xf>
    <xf numFmtId="0" fontId="39" fillId="29" borderId="0" xfId="0" applyFont="1" applyFill="1"/>
    <xf numFmtId="0" fontId="26" fillId="29" borderId="0" xfId="0" applyFont="1" applyFill="1" applyAlignment="1">
      <alignment vertical="center"/>
    </xf>
    <xf numFmtId="0" fontId="2" fillId="29" borderId="0" xfId="0" applyFont="1" applyFill="1" applyAlignment="1">
      <alignment vertical="center"/>
    </xf>
    <xf numFmtId="0" fontId="23" fillId="31" borderId="0" xfId="19" applyFont="1" applyFill="1">
      <alignment vertical="center"/>
    </xf>
    <xf numFmtId="0" fontId="62" fillId="27" borderId="1" xfId="0" applyFont="1" applyFill="1" applyBorder="1" applyAlignment="1">
      <alignment horizontal="center" vertical="center" wrapText="1"/>
    </xf>
    <xf numFmtId="0" fontId="45" fillId="0" borderId="1" xfId="0" applyFont="1" applyBorder="1" applyAlignment="1">
      <alignment vertical="center" wrapText="1"/>
    </xf>
    <xf numFmtId="0" fontId="53" fillId="0" borderId="1" xfId="0" applyFont="1" applyBorder="1" applyAlignment="1">
      <alignment vertical="center" wrapText="1"/>
    </xf>
    <xf numFmtId="0" fontId="42" fillId="0" borderId="1" xfId="0" applyFont="1" applyBorder="1" applyAlignment="1">
      <alignment horizontal="center" vertical="center" wrapText="1"/>
    </xf>
    <xf numFmtId="0" fontId="53" fillId="0" borderId="1" xfId="0" applyFont="1" applyBorder="1" applyAlignment="1">
      <alignment horizontal="left" vertical="center" wrapText="1"/>
    </xf>
    <xf numFmtId="0" fontId="42" fillId="0" borderId="1" xfId="0" applyFont="1" applyBorder="1" applyAlignment="1">
      <alignment vertical="center" wrapText="1"/>
    </xf>
    <xf numFmtId="0" fontId="61" fillId="28" borderId="1" xfId="0" applyFont="1" applyFill="1" applyBorder="1" applyAlignment="1">
      <alignment horizontal="center" vertical="center" wrapText="1"/>
    </xf>
    <xf numFmtId="0" fontId="62" fillId="28" borderId="1" xfId="0" applyFont="1" applyFill="1" applyBorder="1" applyAlignment="1">
      <alignment vertical="center" wrapText="1"/>
    </xf>
    <xf numFmtId="0" fontId="53" fillId="0" borderId="1" xfId="0" applyFont="1" applyBorder="1" applyAlignment="1">
      <alignment horizontal="left" vertical="center" wrapText="1" indent="4"/>
    </xf>
    <xf numFmtId="0" fontId="42" fillId="0" borderId="1" xfId="0" applyFont="1" applyBorder="1" applyAlignment="1">
      <alignment vertical="top" wrapText="1"/>
    </xf>
    <xf numFmtId="0" fontId="63" fillId="0" borderId="1" xfId="0" applyFont="1" applyBorder="1" applyAlignment="1">
      <alignment vertical="center" wrapText="1"/>
    </xf>
    <xf numFmtId="0" fontId="53" fillId="0" borderId="1" xfId="0" applyFont="1" applyBorder="1" applyAlignment="1">
      <alignment horizontal="center" vertical="center" wrapText="1"/>
    </xf>
    <xf numFmtId="0" fontId="61" fillId="32" borderId="1" xfId="0" applyFont="1" applyFill="1" applyBorder="1" applyAlignment="1">
      <alignment vertical="center" wrapText="1"/>
    </xf>
    <xf numFmtId="0" fontId="53" fillId="32" borderId="1" xfId="0" applyFont="1" applyFill="1" applyBorder="1" applyAlignment="1">
      <alignment vertical="center" wrapText="1"/>
    </xf>
    <xf numFmtId="0" fontId="42" fillId="29" borderId="0" xfId="0" applyFont="1" applyFill="1"/>
    <xf numFmtId="0" fontId="40" fillId="29" borderId="0" xfId="31" applyFont="1" applyFill="1" applyAlignment="1">
      <alignment vertical="center"/>
    </xf>
    <xf numFmtId="0" fontId="64" fillId="34" borderId="0" xfId="39" applyFont="1" applyFill="1" applyAlignment="1">
      <alignment vertical="top" wrapText="1"/>
    </xf>
    <xf numFmtId="0" fontId="64" fillId="34" borderId="0" xfId="39" applyFont="1" applyFill="1" applyAlignment="1">
      <alignment vertical="center"/>
    </xf>
    <xf numFmtId="0" fontId="67" fillId="28" borderId="1" xfId="0" applyFont="1" applyFill="1" applyBorder="1" applyAlignment="1">
      <alignment vertical="center" wrapText="1"/>
    </xf>
    <xf numFmtId="0" fontId="66" fillId="32" borderId="1" xfId="0" applyFont="1" applyFill="1" applyBorder="1" applyAlignment="1">
      <alignment vertical="center" wrapText="1"/>
    </xf>
    <xf numFmtId="0" fontId="68" fillId="36" borderId="1" xfId="39" applyFont="1" applyFill="1" applyBorder="1" applyAlignment="1">
      <alignment vertical="top" wrapText="1"/>
    </xf>
    <xf numFmtId="0" fontId="68" fillId="35" borderId="1" xfId="39" applyFont="1" applyFill="1" applyBorder="1" applyAlignment="1">
      <alignment vertical="top" wrapText="1"/>
    </xf>
    <xf numFmtId="0" fontId="6" fillId="29" borderId="0" xfId="0" applyFont="1" applyFill="1" applyAlignment="1">
      <alignment horizontal="center"/>
    </xf>
    <xf numFmtId="0" fontId="2" fillId="29" borderId="0" xfId="0" applyFont="1" applyFill="1" applyAlignment="1" applyProtection="1">
      <alignment horizontal="right" vertical="center"/>
      <protection locked="0"/>
    </xf>
    <xf numFmtId="0" fontId="0" fillId="29" borderId="0" xfId="0" applyFill="1" applyAlignment="1">
      <alignment horizontal="right"/>
    </xf>
    <xf numFmtId="0" fontId="49" fillId="29" borderId="0" xfId="0" applyFont="1" applyFill="1" applyAlignment="1">
      <alignment horizontal="right"/>
    </xf>
    <xf numFmtId="0" fontId="50" fillId="29" borderId="0" xfId="0" applyFont="1" applyFill="1" applyAlignment="1">
      <alignment horizontal="right"/>
    </xf>
    <xf numFmtId="0" fontId="2" fillId="29" borderId="0" xfId="13" applyFont="1" applyFill="1" applyBorder="1">
      <alignment vertical="center"/>
      <protection locked="0"/>
    </xf>
    <xf numFmtId="0" fontId="22" fillId="21" borderId="1" xfId="13" applyFont="1">
      <alignment vertical="center"/>
      <protection locked="0"/>
    </xf>
    <xf numFmtId="3" fontId="22" fillId="29" borderId="1" xfId="0" applyNumberFormat="1" applyFont="1" applyFill="1" applyBorder="1"/>
    <xf numFmtId="0" fontId="2" fillId="29" borderId="15" xfId="13" applyFont="1" applyFill="1" applyBorder="1">
      <alignment vertical="center"/>
      <protection locked="0"/>
    </xf>
    <xf numFmtId="2" fontId="0" fillId="29" borderId="0" xfId="0" applyNumberFormat="1" applyFill="1"/>
    <xf numFmtId="168" fontId="25" fillId="29" borderId="1" xfId="16" applyNumberFormat="1" applyFill="1">
      <alignment vertical="center"/>
    </xf>
    <xf numFmtId="3" fontId="2" fillId="17" borderId="1" xfId="0" applyNumberFormat="1" applyFont="1" applyFill="1" applyBorder="1"/>
    <xf numFmtId="0" fontId="2" fillId="17" borderId="1" xfId="13" applyFont="1" applyFill="1">
      <alignment vertical="center"/>
      <protection locked="0"/>
    </xf>
    <xf numFmtId="3" fontId="22" fillId="29" borderId="0" xfId="0" applyNumberFormat="1" applyFont="1" applyFill="1"/>
    <xf numFmtId="2" fontId="22" fillId="29" borderId="0" xfId="38" applyNumberFormat="1" applyFont="1" applyFill="1" applyBorder="1"/>
    <xf numFmtId="9" fontId="22" fillId="29" borderId="0" xfId="38" applyFont="1" applyFill="1" applyBorder="1" applyAlignment="1" applyProtection="1">
      <alignment vertical="center"/>
      <protection locked="0"/>
    </xf>
    <xf numFmtId="9" fontId="22" fillId="29" borderId="0" xfId="38" applyFont="1" applyFill="1" applyBorder="1"/>
    <xf numFmtId="0" fontId="22" fillId="21" borderId="8" xfId="13" applyFont="1" applyBorder="1">
      <alignment vertical="center"/>
      <protection locked="0"/>
    </xf>
    <xf numFmtId="0" fontId="22" fillId="29" borderId="0" xfId="13" applyFont="1" applyFill="1" applyBorder="1">
      <alignment vertical="center"/>
      <protection locked="0"/>
    </xf>
    <xf numFmtId="0" fontId="22" fillId="29" borderId="10" xfId="13" applyFont="1" applyFill="1" applyBorder="1">
      <alignment vertical="center"/>
      <protection locked="0"/>
    </xf>
    <xf numFmtId="3" fontId="22" fillId="29" borderId="10" xfId="0" applyNumberFormat="1" applyFont="1" applyFill="1" applyBorder="1"/>
    <xf numFmtId="9" fontId="22" fillId="29" borderId="10" xfId="38" applyFont="1" applyFill="1" applyBorder="1" applyAlignment="1" applyProtection="1">
      <alignment vertical="center"/>
      <protection locked="0"/>
    </xf>
    <xf numFmtId="9" fontId="22" fillId="29" borderId="10" xfId="38" applyFont="1" applyFill="1" applyBorder="1"/>
    <xf numFmtId="2" fontId="22" fillId="29" borderId="10" xfId="38" applyNumberFormat="1" applyFont="1" applyFill="1" applyBorder="1"/>
    <xf numFmtId="9" fontId="50" fillId="29" borderId="10" xfId="38" applyFont="1" applyFill="1" applyBorder="1"/>
    <xf numFmtId="9" fontId="2" fillId="17" borderId="1" xfId="38" applyFont="1" applyFill="1" applyBorder="1"/>
    <xf numFmtId="9" fontId="19" fillId="29" borderId="0" xfId="38" applyFont="1" applyFill="1"/>
    <xf numFmtId="165" fontId="52" fillId="0" borderId="0" xfId="0" applyNumberFormat="1" applyFont="1"/>
    <xf numFmtId="165" fontId="60" fillId="0" borderId="1" xfId="16" applyNumberFormat="1" applyFont="1">
      <alignment vertical="center"/>
    </xf>
    <xf numFmtId="165" fontId="58" fillId="0" borderId="1" xfId="16" applyNumberFormat="1" applyFont="1">
      <alignment vertical="center"/>
    </xf>
    <xf numFmtId="165" fontId="59" fillId="0" borderId="1" xfId="38" applyNumberFormat="1" applyFont="1" applyFill="1" applyBorder="1" applyAlignment="1">
      <alignment vertical="center"/>
    </xf>
    <xf numFmtId="165" fontId="52" fillId="0" borderId="1" xfId="38" applyNumberFormat="1" applyFont="1" applyFill="1" applyBorder="1" applyAlignment="1" applyProtection="1">
      <alignment vertical="center"/>
      <protection locked="0"/>
    </xf>
    <xf numFmtId="165" fontId="52" fillId="17" borderId="1" xfId="0" applyNumberFormat="1" applyFont="1" applyFill="1" applyBorder="1"/>
    <xf numFmtId="165" fontId="52" fillId="0" borderId="1" xfId="0" applyNumberFormat="1" applyFont="1" applyBorder="1"/>
    <xf numFmtId="165" fontId="69" fillId="0" borderId="1" xfId="38" applyNumberFormat="1" applyFont="1" applyFill="1" applyBorder="1" applyAlignment="1" applyProtection="1">
      <alignment vertical="center"/>
      <protection locked="0"/>
    </xf>
    <xf numFmtId="9" fontId="70" fillId="0" borderId="1" xfId="25" applyNumberFormat="1" applyFont="1">
      <alignment vertical="center"/>
    </xf>
    <xf numFmtId="165" fontId="50" fillId="17" borderId="1" xfId="0" applyNumberFormat="1" applyFont="1" applyFill="1" applyBorder="1"/>
    <xf numFmtId="9" fontId="71" fillId="0" borderId="1" xfId="38" applyFont="1" applyFill="1" applyBorder="1" applyAlignment="1">
      <alignment vertical="center"/>
    </xf>
    <xf numFmtId="9" fontId="70" fillId="0" borderId="1" xfId="38" applyFont="1" applyBorder="1" applyAlignment="1">
      <alignment vertical="center"/>
    </xf>
    <xf numFmtId="9" fontId="71" fillId="0" borderId="1" xfId="38" applyFont="1" applyBorder="1" applyAlignment="1">
      <alignment vertical="center"/>
    </xf>
    <xf numFmtId="165" fontId="58" fillId="29" borderId="1" xfId="16" applyNumberFormat="1" applyFont="1" applyFill="1">
      <alignment vertical="center"/>
    </xf>
    <xf numFmtId="165" fontId="52" fillId="0" borderId="21" xfId="0" applyNumberFormat="1" applyFont="1" applyBorder="1"/>
    <xf numFmtId="168" fontId="51" fillId="0" borderId="1" xfId="16" applyNumberFormat="1" applyFont="1">
      <alignment vertical="center"/>
    </xf>
    <xf numFmtId="168" fontId="51" fillId="0" borderId="1" xfId="38" applyNumberFormat="1" applyFont="1" applyBorder="1" applyAlignment="1">
      <alignment vertical="center"/>
    </xf>
    <xf numFmtId="166" fontId="43" fillId="0" borderId="0" xfId="0" applyNumberFormat="1" applyFont="1" applyAlignment="1">
      <alignment horizontal="left"/>
    </xf>
    <xf numFmtId="9" fontId="52" fillId="0" borderId="0" xfId="38" applyFont="1" applyBorder="1"/>
    <xf numFmtId="166" fontId="72" fillId="0" borderId="0" xfId="0" applyNumberFormat="1" applyFont="1"/>
    <xf numFmtId="9" fontId="52" fillId="0" borderId="0" xfId="38" applyFont="1"/>
    <xf numFmtId="168" fontId="70" fillId="0" borderId="1" xfId="25" applyNumberFormat="1" applyFont="1">
      <alignment vertical="center"/>
    </xf>
    <xf numFmtId="165" fontId="51" fillId="0" borderId="1" xfId="16" applyNumberFormat="1" applyFont="1">
      <alignment vertical="center"/>
    </xf>
    <xf numFmtId="165" fontId="42" fillId="17" borderId="1" xfId="0" applyNumberFormat="1" applyFont="1" applyFill="1" applyBorder="1"/>
    <xf numFmtId="165" fontId="42" fillId="17" borderId="19" xfId="0" applyNumberFormat="1" applyFont="1" applyFill="1" applyBorder="1"/>
    <xf numFmtId="165" fontId="45" fillId="17" borderId="1" xfId="0" applyNumberFormat="1" applyFont="1" applyFill="1" applyBorder="1"/>
    <xf numFmtId="165" fontId="45" fillId="17" borderId="19" xfId="0" applyNumberFormat="1" applyFont="1" applyFill="1" applyBorder="1"/>
    <xf numFmtId="166" fontId="42" fillId="0" borderId="0" xfId="0" applyNumberFormat="1" applyFont="1"/>
    <xf numFmtId="165" fontId="42" fillId="0" borderId="1" xfId="0" applyNumberFormat="1" applyFont="1" applyBorder="1"/>
    <xf numFmtId="166" fontId="42" fillId="17" borderId="1" xfId="0" applyNumberFormat="1" applyFont="1" applyFill="1" applyBorder="1"/>
    <xf numFmtId="165" fontId="42" fillId="0" borderId="0" xfId="0" applyNumberFormat="1" applyFont="1"/>
    <xf numFmtId="165" fontId="42" fillId="17" borderId="8" xfId="0" applyNumberFormat="1" applyFont="1" applyFill="1" applyBorder="1"/>
    <xf numFmtId="165" fontId="42" fillId="17" borderId="9" xfId="0" applyNumberFormat="1" applyFont="1" applyFill="1" applyBorder="1"/>
    <xf numFmtId="165" fontId="42" fillId="0" borderId="21" xfId="0" applyNumberFormat="1" applyFont="1" applyBorder="1"/>
    <xf numFmtId="165" fontId="42" fillId="17" borderId="18" xfId="0" applyNumberFormat="1" applyFont="1" applyFill="1" applyBorder="1"/>
    <xf numFmtId="165" fontId="42" fillId="17" borderId="14" xfId="0" applyNumberFormat="1" applyFont="1" applyFill="1" applyBorder="1"/>
    <xf numFmtId="166" fontId="42" fillId="0" borderId="21" xfId="0" applyNumberFormat="1" applyFont="1" applyBorder="1"/>
    <xf numFmtId="165" fontId="45" fillId="17" borderId="8" xfId="0" applyNumberFormat="1" applyFont="1" applyFill="1" applyBorder="1"/>
    <xf numFmtId="165" fontId="45" fillId="17" borderId="9" xfId="0" applyNumberFormat="1" applyFont="1" applyFill="1" applyBorder="1"/>
    <xf numFmtId="165" fontId="45" fillId="17" borderId="18" xfId="0" applyNumberFormat="1" applyFont="1" applyFill="1" applyBorder="1"/>
    <xf numFmtId="165" fontId="45" fillId="17" borderId="14" xfId="0" applyNumberFormat="1" applyFont="1" applyFill="1" applyBorder="1"/>
    <xf numFmtId="165" fontId="45" fillId="0" borderId="21" xfId="0" applyNumberFormat="1" applyFont="1" applyBorder="1"/>
    <xf numFmtId="166" fontId="45" fillId="0" borderId="21" xfId="0" applyNumberFormat="1" applyFont="1" applyBorder="1"/>
    <xf numFmtId="165" fontId="45" fillId="17" borderId="1" xfId="0" applyNumberFormat="1" applyFont="1" applyFill="1" applyBorder="1" applyAlignment="1">
      <alignment horizontal="right" vertical="center" wrapText="1"/>
    </xf>
    <xf numFmtId="165" fontId="42" fillId="0" borderId="0" xfId="0" applyNumberFormat="1" applyFont="1" applyAlignment="1">
      <alignment horizontal="right" vertical="center" wrapText="1"/>
    </xf>
    <xf numFmtId="165" fontId="42" fillId="17" borderId="1" xfId="0" applyNumberFormat="1" applyFont="1" applyFill="1" applyBorder="1" applyAlignment="1">
      <alignment horizontal="right" vertical="center" wrapText="1"/>
    </xf>
    <xf numFmtId="10" fontId="42" fillId="0" borderId="10" xfId="38" applyNumberFormat="1" applyFont="1" applyFill="1" applyBorder="1" applyAlignment="1">
      <alignment horizontal="right" vertical="center" wrapText="1"/>
    </xf>
    <xf numFmtId="10" fontId="42" fillId="0" borderId="15" xfId="38" applyNumberFormat="1" applyFont="1" applyFill="1" applyBorder="1" applyAlignment="1">
      <alignment horizontal="right" vertical="center" wrapText="1"/>
    </xf>
    <xf numFmtId="165" fontId="42" fillId="17" borderId="18" xfId="0" applyNumberFormat="1" applyFont="1" applyFill="1" applyBorder="1" applyAlignment="1">
      <alignment horizontal="right" vertical="center" wrapText="1"/>
    </xf>
    <xf numFmtId="166" fontId="42" fillId="0" borderId="0" xfId="0" applyNumberFormat="1" applyFont="1" applyAlignment="1">
      <alignment horizontal="right" vertical="center" wrapText="1"/>
    </xf>
    <xf numFmtId="165" fontId="42" fillId="17" borderId="1" xfId="0" applyNumberFormat="1" applyFont="1" applyFill="1" applyBorder="1" applyAlignment="1">
      <alignment horizontal="right"/>
    </xf>
    <xf numFmtId="165" fontId="42" fillId="17" borderId="17" xfId="0" applyNumberFormat="1" applyFont="1" applyFill="1" applyBorder="1"/>
    <xf numFmtId="165" fontId="42" fillId="17" borderId="1" xfId="14" applyNumberFormat="1" applyFont="1">
      <alignment vertical="center"/>
      <protection locked="0"/>
    </xf>
    <xf numFmtId="166" fontId="46" fillId="0" borderId="1" xfId="38" applyNumberFormat="1" applyFont="1" applyFill="1" applyBorder="1" applyAlignment="1">
      <alignment vertical="center"/>
    </xf>
    <xf numFmtId="165" fontId="74" fillId="0" borderId="1" xfId="16" applyNumberFormat="1" applyFont="1">
      <alignment vertical="center"/>
    </xf>
    <xf numFmtId="165" fontId="46" fillId="0" borderId="1" xfId="38" applyNumberFormat="1" applyFont="1" applyFill="1" applyBorder="1" applyAlignment="1">
      <alignment vertical="center"/>
    </xf>
    <xf numFmtId="165" fontId="2" fillId="17" borderId="1" xfId="0" applyNumberFormat="1" applyFont="1" applyFill="1" applyBorder="1" applyAlignment="1">
      <alignment horizontal="right"/>
    </xf>
    <xf numFmtId="165" fontId="22" fillId="17" borderId="1" xfId="0" applyNumberFormat="1" applyFont="1" applyFill="1" applyBorder="1" applyAlignment="1">
      <alignment horizontal="right"/>
    </xf>
    <xf numFmtId="165" fontId="22" fillId="17" borderId="8" xfId="0" applyNumberFormat="1" applyFont="1" applyFill="1" applyBorder="1" applyAlignment="1">
      <alignment horizontal="right"/>
    </xf>
    <xf numFmtId="166" fontId="2" fillId="0" borderId="10" xfId="0" applyNumberFormat="1" applyFont="1" applyBorder="1" applyAlignment="1">
      <alignment horizontal="right"/>
    </xf>
    <xf numFmtId="166" fontId="2" fillId="0" borderId="15" xfId="0" applyNumberFormat="1" applyFont="1" applyBorder="1" applyAlignment="1">
      <alignment horizontal="right"/>
    </xf>
    <xf numFmtId="166" fontId="2" fillId="0" borderId="0" xfId="0" applyNumberFormat="1" applyFont="1" applyAlignment="1">
      <alignment horizontal="right"/>
    </xf>
    <xf numFmtId="165" fontId="2" fillId="17" borderId="18" xfId="0" applyNumberFormat="1" applyFont="1" applyFill="1" applyBorder="1" applyAlignment="1">
      <alignment horizontal="right"/>
    </xf>
    <xf numFmtId="165" fontId="2" fillId="0" borderId="21" xfId="0" applyNumberFormat="1" applyFont="1" applyBorder="1" applyAlignment="1">
      <alignment horizontal="right"/>
    </xf>
    <xf numFmtId="165" fontId="22" fillId="17" borderId="18" xfId="0" applyNumberFormat="1" applyFont="1" applyFill="1" applyBorder="1" applyAlignment="1">
      <alignment horizontal="right"/>
    </xf>
    <xf numFmtId="165" fontId="2" fillId="0" borderId="0" xfId="0" applyNumberFormat="1" applyFont="1" applyAlignment="1">
      <alignment horizontal="right"/>
    </xf>
    <xf numFmtId="9" fontId="42" fillId="0" borderId="0" xfId="38" applyFont="1"/>
    <xf numFmtId="165" fontId="2" fillId="17" borderId="1" xfId="14" applyNumberFormat="1" applyFont="1">
      <alignment vertical="center"/>
      <protection locked="0"/>
    </xf>
    <xf numFmtId="0" fontId="75" fillId="29" borderId="0" xfId="0" applyFont="1" applyFill="1"/>
    <xf numFmtId="0" fontId="76" fillId="29" borderId="0" xfId="0" applyFont="1" applyFill="1"/>
    <xf numFmtId="167" fontId="29" fillId="0" borderId="1" xfId="25" applyNumberFormat="1">
      <alignment vertical="center"/>
    </xf>
    <xf numFmtId="9" fontId="25" fillId="0" borderId="1" xfId="16" applyNumberFormat="1">
      <alignment vertical="center"/>
    </xf>
    <xf numFmtId="9" fontId="2" fillId="17" borderId="1" xfId="14" applyNumberFormat="1" applyFont="1">
      <alignment vertical="center"/>
      <protection locked="0"/>
    </xf>
    <xf numFmtId="164" fontId="25" fillId="0" borderId="1" xfId="37" applyNumberFormat="1" applyFont="1" applyBorder="1" applyAlignment="1">
      <alignment vertical="center"/>
    </xf>
    <xf numFmtId="164" fontId="2" fillId="29" borderId="1" xfId="37" applyNumberFormat="1" applyFont="1" applyFill="1" applyBorder="1"/>
    <xf numFmtId="164" fontId="22" fillId="29" borderId="1" xfId="37" applyNumberFormat="1" applyFont="1" applyFill="1" applyBorder="1"/>
    <xf numFmtId="9" fontId="51" fillId="0" borderId="1" xfId="16" applyNumberFormat="1" applyFont="1">
      <alignment vertical="center"/>
    </xf>
    <xf numFmtId="9" fontId="2" fillId="9" borderId="1" xfId="17" applyNumberFormat="1" applyFont="1">
      <alignment vertical="center" wrapText="1"/>
    </xf>
    <xf numFmtId="0" fontId="2" fillId="9" borderId="1" xfId="17" applyFont="1">
      <alignment vertical="center" wrapText="1"/>
    </xf>
    <xf numFmtId="0" fontId="77" fillId="29" borderId="0" xfId="0" applyFont="1" applyFill="1"/>
    <xf numFmtId="164" fontId="2" fillId="29" borderId="0" xfId="13" applyNumberFormat="1" applyFont="1" applyFill="1" applyBorder="1">
      <alignment vertical="center"/>
      <protection locked="0"/>
    </xf>
    <xf numFmtId="164" fontId="51" fillId="0" borderId="1" xfId="37" applyNumberFormat="1" applyFont="1" applyBorder="1" applyAlignment="1">
      <alignment vertical="center"/>
    </xf>
    <xf numFmtId="164" fontId="2" fillId="29" borderId="1" xfId="0" applyNumberFormat="1" applyFont="1" applyFill="1" applyBorder="1"/>
    <xf numFmtId="164" fontId="22" fillId="29" borderId="1" xfId="0" applyNumberFormat="1" applyFont="1" applyFill="1" applyBorder="1"/>
    <xf numFmtId="0" fontId="6" fillId="25" borderId="0" xfId="0" applyFont="1" applyFill="1"/>
    <xf numFmtId="0" fontId="0" fillId="25" borderId="0" xfId="0" applyFill="1"/>
    <xf numFmtId="168" fontId="25" fillId="0" borderId="1" xfId="16" applyNumberFormat="1">
      <alignment vertical="center"/>
    </xf>
    <xf numFmtId="0" fontId="49" fillId="29" borderId="0" xfId="0" applyFont="1" applyFill="1" applyAlignment="1">
      <alignment horizontal="right" wrapText="1"/>
    </xf>
    <xf numFmtId="0" fontId="6" fillId="0" borderId="22" xfId="0" applyFont="1" applyBorder="1" applyAlignment="1">
      <alignment horizontal="left" vertical="center" wrapText="1"/>
    </xf>
    <xf numFmtId="0" fontId="33" fillId="0" borderId="22" xfId="31" applyBorder="1" applyAlignment="1">
      <alignment horizontal="left" vertical="center" wrapText="1"/>
    </xf>
    <xf numFmtId="9" fontId="2" fillId="17" borderId="1" xfId="38" applyFont="1" applyFill="1" applyBorder="1" applyAlignment="1" applyProtection="1">
      <alignment vertical="center"/>
      <protection locked="0"/>
    </xf>
    <xf numFmtId="0" fontId="2" fillId="0" borderId="10" xfId="0" applyFont="1" applyBorder="1" applyAlignment="1">
      <alignment vertical="center"/>
    </xf>
    <xf numFmtId="0" fontId="6" fillId="0" borderId="19" xfId="0" applyFont="1" applyBorder="1" applyAlignment="1">
      <alignment vertical="center"/>
    </xf>
    <xf numFmtId="0" fontId="25" fillId="0" borderId="0" xfId="16" applyBorder="1">
      <alignment vertical="center"/>
    </xf>
    <xf numFmtId="164" fontId="29" fillId="0" borderId="1" xfId="37" applyNumberFormat="1" applyFont="1" applyBorder="1" applyAlignment="1">
      <alignment vertical="center"/>
    </xf>
    <xf numFmtId="2" fontId="29" fillId="0" borderId="1" xfId="25" applyNumberFormat="1">
      <alignment vertical="center"/>
    </xf>
    <xf numFmtId="43" fontId="29" fillId="0" borderId="1" xfId="37" applyFont="1" applyBorder="1" applyAlignment="1">
      <alignment vertical="center"/>
    </xf>
    <xf numFmtId="164" fontId="78" fillId="0" borderId="1" xfId="37" applyNumberFormat="1" applyFont="1" applyBorder="1" applyAlignment="1">
      <alignment vertical="center"/>
    </xf>
    <xf numFmtId="49" fontId="2" fillId="21" borderId="1" xfId="13" applyNumberFormat="1" applyFont="1">
      <alignment vertical="center"/>
      <protection locked="0"/>
    </xf>
    <xf numFmtId="49" fontId="22" fillId="21" borderId="1" xfId="13" applyNumberFormat="1" applyFont="1">
      <alignment vertical="center"/>
      <protection locked="0"/>
    </xf>
    <xf numFmtId="166" fontId="46" fillId="0" borderId="8" xfId="38" applyNumberFormat="1" applyFont="1" applyFill="1" applyBorder="1" applyAlignment="1">
      <alignment vertical="center"/>
    </xf>
    <xf numFmtId="9" fontId="71" fillId="0" borderId="8" xfId="38" applyFont="1" applyBorder="1" applyAlignment="1">
      <alignment vertical="center"/>
    </xf>
    <xf numFmtId="165" fontId="73" fillId="0" borderId="18" xfId="16" applyNumberFormat="1" applyFont="1" applyBorder="1">
      <alignment vertical="center"/>
    </xf>
    <xf numFmtId="166" fontId="52" fillId="0" borderId="21" xfId="0" applyNumberFormat="1" applyFont="1" applyBorder="1"/>
    <xf numFmtId="9" fontId="42" fillId="0" borderId="1" xfId="38" applyFont="1" applyFill="1" applyBorder="1"/>
    <xf numFmtId="14" fontId="0" fillId="0" borderId="0" xfId="0" applyNumberFormat="1" applyAlignment="1">
      <alignment horizontal="left" vertical="center"/>
    </xf>
    <xf numFmtId="0" fontId="2" fillId="17" borderId="1" xfId="41">
      <alignment vertical="center"/>
      <protection locked="0"/>
    </xf>
    <xf numFmtId="0" fontId="2" fillId="21" borderId="1" xfId="40">
      <alignment vertical="center"/>
      <protection locked="0"/>
    </xf>
    <xf numFmtId="0" fontId="29" fillId="0" borderId="18" xfId="25" applyBorder="1">
      <alignment vertical="center"/>
    </xf>
    <xf numFmtId="0" fontId="6" fillId="0" borderId="0" xfId="0" applyFont="1" applyAlignment="1">
      <alignment vertical="center"/>
    </xf>
    <xf numFmtId="0" fontId="33" fillId="0" borderId="0" xfId="31" applyFill="1" applyBorder="1" applyAlignment="1">
      <alignment vertical="center"/>
    </xf>
    <xf numFmtId="0" fontId="16" fillId="0" borderId="0" xfId="0" applyFont="1" applyAlignment="1">
      <alignment vertical="center"/>
    </xf>
    <xf numFmtId="0" fontId="24" fillId="0" borderId="0" xfId="12" applyFill="1" applyBorder="1">
      <alignment vertical="center"/>
      <protection locked="0"/>
    </xf>
    <xf numFmtId="0" fontId="21" fillId="0" borderId="0" xfId="14" applyFill="1" applyBorder="1">
      <alignment vertical="center"/>
      <protection locked="0"/>
    </xf>
    <xf numFmtId="0" fontId="21" fillId="0" borderId="0" xfId="13" applyFill="1" applyBorder="1">
      <alignment vertical="center"/>
      <protection locked="0"/>
    </xf>
    <xf numFmtId="0" fontId="29" fillId="0" borderId="0" xfId="25" applyBorder="1">
      <alignment vertical="center"/>
    </xf>
    <xf numFmtId="0" fontId="30" fillId="0" borderId="0" xfId="26" applyBorder="1">
      <alignment vertical="center"/>
    </xf>
    <xf numFmtId="0" fontId="31" fillId="0" borderId="0" xfId="33" applyBorder="1">
      <alignment vertical="center"/>
    </xf>
    <xf numFmtId="0" fontId="28" fillId="0" borderId="0" xfId="27" applyBorder="1">
      <alignment vertical="center"/>
    </xf>
    <xf numFmtId="0" fontId="27" fillId="0" borderId="0" xfId="24" applyBorder="1">
      <alignment vertical="center"/>
    </xf>
    <xf numFmtId="0" fontId="21" fillId="0" borderId="0" xfId="28" applyFill="1" applyBorder="1">
      <alignment vertical="center"/>
    </xf>
    <xf numFmtId="0" fontId="21" fillId="0" borderId="0" xfId="15" applyBorder="1">
      <alignment vertical="center"/>
    </xf>
    <xf numFmtId="0" fontId="32" fillId="0" borderId="0" xfId="21" applyFill="1" applyBorder="1">
      <alignment vertical="center"/>
    </xf>
    <xf numFmtId="0" fontId="24" fillId="0" borderId="0" xfId="29" applyFill="1" applyBorder="1">
      <alignment vertical="center"/>
    </xf>
    <xf numFmtId="0" fontId="24" fillId="0" borderId="0" xfId="30" applyFill="1" applyBorder="1">
      <alignment vertical="center"/>
    </xf>
    <xf numFmtId="0" fontId="21" fillId="0" borderId="0" xfId="17" applyFill="1" applyBorder="1">
      <alignment vertical="center" wrapText="1"/>
    </xf>
    <xf numFmtId="0" fontId="21" fillId="0" borderId="0" xfId="18" applyFill="1" applyBorder="1">
      <alignment vertical="center" wrapText="1"/>
    </xf>
    <xf numFmtId="0" fontId="3" fillId="0" borderId="0" xfId="23" applyFill="1" applyBorder="1">
      <alignment vertical="center" wrapText="1"/>
    </xf>
    <xf numFmtId="0" fontId="21" fillId="0" borderId="0" xfId="22" applyFill="1" applyBorder="1">
      <alignment vertical="center" wrapText="1"/>
    </xf>
    <xf numFmtId="0" fontId="24" fillId="0" borderId="0" xfId="19" applyFill="1">
      <alignment vertical="center"/>
    </xf>
    <xf numFmtId="0" fontId="24" fillId="0" borderId="0" xfId="20" applyFill="1">
      <alignment vertical="center"/>
    </xf>
    <xf numFmtId="0" fontId="24" fillId="0" borderId="0" xfId="32" applyFill="1">
      <alignment vertical="center"/>
    </xf>
    <xf numFmtId="0" fontId="19" fillId="0" borderId="0" xfId="0" applyFont="1" applyAlignment="1">
      <alignment vertical="center"/>
    </xf>
    <xf numFmtId="0" fontId="20" fillId="0" borderId="0" xfId="0" applyFont="1" applyAlignment="1">
      <alignment vertical="center"/>
    </xf>
    <xf numFmtId="0" fontId="0" fillId="0" borderId="0" xfId="0" applyAlignment="1">
      <alignment horizontal="left" vertical="center"/>
    </xf>
    <xf numFmtId="0" fontId="81" fillId="0" borderId="0" xfId="0" applyFont="1" applyAlignment="1">
      <alignment vertical="center"/>
    </xf>
    <xf numFmtId="165" fontId="35" fillId="17" borderId="1" xfId="0" applyNumberFormat="1" applyFont="1" applyFill="1" applyBorder="1" applyAlignment="1">
      <alignment horizontal="right"/>
    </xf>
    <xf numFmtId="0" fontId="2" fillId="29" borderId="11" xfId="0" applyFont="1" applyFill="1" applyBorder="1" applyAlignment="1">
      <alignment vertical="center"/>
    </xf>
    <xf numFmtId="0" fontId="19" fillId="29" borderId="0" xfId="0" applyFont="1" applyFill="1" applyAlignment="1">
      <alignment horizontal="left" indent="1"/>
    </xf>
    <xf numFmtId="0" fontId="24" fillId="29" borderId="0" xfId="0" applyFont="1" applyFill="1" applyAlignment="1">
      <alignment vertical="center"/>
    </xf>
    <xf numFmtId="0" fontId="2" fillId="29" borderId="13" xfId="0" applyFont="1" applyFill="1" applyBorder="1" applyAlignment="1">
      <alignment vertical="center"/>
    </xf>
    <xf numFmtId="0" fontId="2" fillId="29" borderId="14" xfId="0" applyFont="1" applyFill="1" applyBorder="1" applyAlignment="1">
      <alignment vertical="center"/>
    </xf>
    <xf numFmtId="0" fontId="2" fillId="29" borderId="15" xfId="0" applyFont="1" applyFill="1" applyBorder="1" applyAlignment="1">
      <alignment vertical="center"/>
    </xf>
    <xf numFmtId="0" fontId="2" fillId="29" borderId="16" xfId="0" applyFont="1" applyFill="1" applyBorder="1" applyAlignment="1">
      <alignment vertical="center"/>
    </xf>
    <xf numFmtId="164" fontId="24" fillId="29" borderId="0" xfId="0" applyNumberFormat="1" applyFont="1" applyFill="1" applyAlignment="1">
      <alignment vertical="center"/>
    </xf>
    <xf numFmtId="0" fontId="2" fillId="29" borderId="21" xfId="0" applyFont="1" applyFill="1" applyBorder="1" applyAlignment="1">
      <alignment vertical="center"/>
    </xf>
    <xf numFmtId="0" fontId="2" fillId="29" borderId="2" xfId="0" applyFont="1" applyFill="1" applyBorder="1" applyAlignment="1">
      <alignment vertical="center"/>
    </xf>
    <xf numFmtId="166" fontId="39" fillId="29" borderId="11" xfId="0" applyNumberFormat="1" applyFont="1" applyFill="1" applyBorder="1"/>
    <xf numFmtId="166" fontId="79" fillId="29" borderId="11" xfId="0" applyNumberFormat="1" applyFont="1" applyFill="1" applyBorder="1"/>
    <xf numFmtId="166" fontId="47" fillId="29" borderId="11" xfId="0" applyNumberFormat="1" applyFont="1" applyFill="1" applyBorder="1"/>
    <xf numFmtId="0" fontId="6" fillId="29" borderId="11" xfId="0" applyFont="1" applyFill="1" applyBorder="1" applyAlignment="1">
      <alignment vertical="center"/>
    </xf>
    <xf numFmtId="0" fontId="25" fillId="29" borderId="0" xfId="16" applyFill="1" applyBorder="1">
      <alignment vertical="center"/>
    </xf>
    <xf numFmtId="0" fontId="24" fillId="29" borderId="0" xfId="16" applyFont="1" applyFill="1" applyBorder="1">
      <alignment vertical="center"/>
    </xf>
    <xf numFmtId="0" fontId="6" fillId="29" borderId="9" xfId="0" applyFont="1" applyFill="1" applyBorder="1" applyAlignment="1">
      <alignment vertical="center"/>
    </xf>
    <xf numFmtId="0" fontId="2" fillId="29" borderId="10" xfId="0" applyFont="1" applyFill="1" applyBorder="1" applyAlignment="1">
      <alignment vertical="center"/>
    </xf>
    <xf numFmtId="0" fontId="2" fillId="29" borderId="12" xfId="0" applyFont="1" applyFill="1" applyBorder="1" applyAlignment="1">
      <alignment vertical="center"/>
    </xf>
    <xf numFmtId="166" fontId="48" fillId="25" borderId="0" xfId="0" applyNumberFormat="1" applyFont="1" applyFill="1"/>
    <xf numFmtId="0" fontId="27" fillId="29" borderId="0" xfId="0" applyFont="1" applyFill="1" applyAlignment="1">
      <alignment vertical="center"/>
    </xf>
    <xf numFmtId="2" fontId="24" fillId="29" borderId="0" xfId="0" applyNumberFormat="1" applyFont="1" applyFill="1" applyAlignment="1">
      <alignment vertical="center"/>
    </xf>
    <xf numFmtId="0" fontId="65" fillId="34" borderId="0" xfId="39" applyFont="1" applyFill="1" applyAlignment="1">
      <alignment vertical="top" wrapText="1"/>
    </xf>
    <xf numFmtId="0" fontId="64" fillId="38" borderId="0" xfId="39" applyFont="1" applyFill="1" applyAlignment="1">
      <alignment vertical="top" wrapText="1"/>
    </xf>
    <xf numFmtId="0" fontId="64" fillId="39" borderId="0" xfId="39" applyFont="1" applyFill="1" applyAlignment="1">
      <alignment vertical="top" wrapText="1"/>
    </xf>
    <xf numFmtId="0" fontId="64" fillId="40" borderId="0" xfId="39" applyFont="1" applyFill="1" applyAlignment="1">
      <alignment vertical="top" wrapText="1"/>
    </xf>
    <xf numFmtId="0" fontId="64" fillId="41" borderId="0" xfId="39" applyFont="1" applyFill="1" applyAlignment="1">
      <alignment vertical="top" wrapText="1"/>
    </xf>
    <xf numFmtId="0" fontId="64" fillId="42" borderId="0" xfId="39" applyFont="1" applyFill="1" applyAlignment="1">
      <alignment vertical="top" wrapText="1"/>
    </xf>
    <xf numFmtId="1" fontId="2" fillId="17" borderId="1" xfId="14" applyNumberFormat="1" applyFont="1">
      <alignment vertical="center"/>
      <protection locked="0"/>
    </xf>
    <xf numFmtId="164" fontId="29" fillId="29" borderId="1" xfId="37" applyNumberFormat="1" applyFont="1" applyFill="1" applyBorder="1" applyAlignment="1">
      <alignment vertical="center"/>
    </xf>
    <xf numFmtId="166" fontId="79" fillId="0" borderId="0" xfId="0" applyNumberFormat="1" applyFont="1"/>
    <xf numFmtId="170" fontId="39" fillId="0" borderId="0" xfId="0" applyNumberFormat="1" applyFont="1"/>
    <xf numFmtId="165" fontId="39" fillId="0" borderId="0" xfId="0" applyNumberFormat="1" applyFont="1"/>
    <xf numFmtId="170" fontId="25" fillId="0" borderId="1" xfId="16" applyNumberFormat="1">
      <alignment vertical="center"/>
    </xf>
    <xf numFmtId="169" fontId="25" fillId="0" borderId="1" xfId="16" applyNumberFormat="1">
      <alignment vertical="center"/>
    </xf>
    <xf numFmtId="168" fontId="73" fillId="0" borderId="1" xfId="38" applyNumberFormat="1" applyFont="1" applyBorder="1" applyAlignment="1">
      <alignment vertical="center"/>
    </xf>
    <xf numFmtId="168" fontId="58" fillId="0" borderId="1" xfId="38" applyNumberFormat="1" applyFont="1" applyBorder="1" applyAlignment="1">
      <alignment vertical="center"/>
    </xf>
    <xf numFmtId="168" fontId="29" fillId="0" borderId="1" xfId="25" applyNumberFormat="1">
      <alignment vertical="center"/>
    </xf>
    <xf numFmtId="166" fontId="42" fillId="0" borderId="1" xfId="0" applyNumberFormat="1" applyFont="1" applyBorder="1"/>
    <xf numFmtId="10" fontId="2" fillId="21" borderId="1" xfId="40" applyNumberFormat="1">
      <alignment vertical="center"/>
      <protection locked="0"/>
    </xf>
    <xf numFmtId="165" fontId="0" fillId="29" borderId="0" xfId="0" applyNumberFormat="1" applyFill="1"/>
    <xf numFmtId="168" fontId="39" fillId="0" borderId="0" xfId="38" applyNumberFormat="1" applyFont="1"/>
    <xf numFmtId="171" fontId="39" fillId="0" borderId="0" xfId="38" applyNumberFormat="1" applyFont="1"/>
    <xf numFmtId="164" fontId="2" fillId="17" borderId="1" xfId="37" applyNumberFormat="1" applyFont="1" applyFill="1" applyBorder="1" applyAlignment="1" applyProtection="1">
      <alignment vertical="center"/>
      <protection locked="0"/>
    </xf>
    <xf numFmtId="164" fontId="2" fillId="17" borderId="1" xfId="37" applyNumberFormat="1" applyFont="1" applyFill="1" applyBorder="1"/>
    <xf numFmtId="9" fontId="22" fillId="43" borderId="1" xfId="38" applyFont="1" applyFill="1" applyBorder="1" applyAlignment="1" applyProtection="1">
      <alignment vertical="center"/>
      <protection locked="0"/>
    </xf>
    <xf numFmtId="9" fontId="50" fillId="43" borderId="1" xfId="38" applyFont="1" applyFill="1" applyBorder="1"/>
    <xf numFmtId="9" fontId="0" fillId="43" borderId="1" xfId="38" applyFont="1" applyFill="1" applyBorder="1"/>
    <xf numFmtId="9" fontId="50" fillId="43" borderId="8" xfId="38" applyFont="1" applyFill="1" applyBorder="1"/>
    <xf numFmtId="0" fontId="0" fillId="43" borderId="8" xfId="0" applyFill="1" applyBorder="1"/>
    <xf numFmtId="164" fontId="22" fillId="29" borderId="8" xfId="37" applyNumberFormat="1" applyFont="1" applyFill="1" applyBorder="1"/>
    <xf numFmtId="168" fontId="29" fillId="0" borderId="1" xfId="38" applyNumberFormat="1" applyFont="1" applyFill="1" applyBorder="1" applyAlignment="1">
      <alignment vertical="center"/>
    </xf>
    <xf numFmtId="3" fontId="25" fillId="0" borderId="1" xfId="16" applyNumberFormat="1">
      <alignment vertical="center"/>
    </xf>
    <xf numFmtId="3" fontId="51" fillId="0" borderId="1" xfId="16" applyNumberFormat="1" applyFont="1">
      <alignment vertical="center"/>
    </xf>
    <xf numFmtId="4" fontId="25" fillId="0" borderId="1" xfId="16" applyNumberFormat="1">
      <alignment vertical="center"/>
    </xf>
    <xf numFmtId="164" fontId="29" fillId="0" borderId="18" xfId="37" applyNumberFormat="1" applyFont="1" applyBorder="1" applyAlignment="1">
      <alignment vertical="center"/>
    </xf>
    <xf numFmtId="43" fontId="0" fillId="29" borderId="0" xfId="0" applyNumberFormat="1" applyFill="1"/>
    <xf numFmtId="0" fontId="83" fillId="9" borderId="1" xfId="17" applyFont="1">
      <alignment vertical="center" wrapText="1"/>
    </xf>
    <xf numFmtId="9" fontId="0" fillId="29" borderId="0" xfId="0" applyNumberFormat="1" applyFill="1"/>
    <xf numFmtId="0" fontId="84" fillId="29" borderId="0" xfId="0" applyFont="1" applyFill="1"/>
    <xf numFmtId="0" fontId="2" fillId="22" borderId="1" xfId="18" applyFont="1">
      <alignment vertical="center" wrapText="1"/>
    </xf>
    <xf numFmtId="0" fontId="2" fillId="22" borderId="17" xfId="18" applyFont="1" applyBorder="1">
      <alignment vertical="center" wrapText="1"/>
    </xf>
    <xf numFmtId="4" fontId="2" fillId="29" borderId="1" xfId="0" applyNumberFormat="1" applyFont="1" applyFill="1" applyBorder="1"/>
    <xf numFmtId="164" fontId="2" fillId="0" borderId="1" xfId="37" applyNumberFormat="1" applyFont="1" applyFill="1" applyBorder="1" applyAlignment="1" applyProtection="1">
      <alignment vertical="center"/>
      <protection locked="0"/>
    </xf>
    <xf numFmtId="167" fontId="2" fillId="17" borderId="1" xfId="37" applyNumberFormat="1" applyFont="1" applyFill="1" applyBorder="1" applyAlignment="1" applyProtection="1">
      <alignment vertical="center"/>
      <protection locked="0"/>
    </xf>
    <xf numFmtId="167" fontId="2" fillId="17" borderId="1" xfId="41" applyNumberFormat="1">
      <alignment vertical="center"/>
      <protection locked="0"/>
    </xf>
    <xf numFmtId="166" fontId="46" fillId="0" borderId="0" xfId="38" applyNumberFormat="1" applyFont="1" applyFill="1" applyBorder="1" applyAlignment="1">
      <alignment vertical="center"/>
    </xf>
    <xf numFmtId="165" fontId="46" fillId="0" borderId="0" xfId="38" applyNumberFormat="1" applyFont="1" applyFill="1" applyBorder="1" applyAlignment="1">
      <alignment vertical="center"/>
    </xf>
    <xf numFmtId="9" fontId="71" fillId="0" borderId="0" xfId="38" applyFont="1" applyBorder="1" applyAlignment="1">
      <alignment vertical="center"/>
    </xf>
    <xf numFmtId="165" fontId="73" fillId="0" borderId="1" xfId="16" applyNumberFormat="1" applyFont="1">
      <alignment vertical="center"/>
    </xf>
    <xf numFmtId="165" fontId="60" fillId="29" borderId="1" xfId="16" applyNumberFormat="1" applyFont="1" applyFill="1">
      <alignment vertical="center"/>
    </xf>
    <xf numFmtId="168" fontId="71" fillId="0" borderId="1" xfId="38" applyNumberFormat="1" applyFont="1" applyBorder="1" applyAlignment="1">
      <alignment vertical="center"/>
    </xf>
    <xf numFmtId="165" fontId="45" fillId="17" borderId="1" xfId="14" applyNumberFormat="1" applyFont="1">
      <alignment vertical="center"/>
      <protection locked="0"/>
    </xf>
    <xf numFmtId="0" fontId="85" fillId="15" borderId="0" xfId="0" applyFont="1" applyFill="1" applyAlignment="1">
      <alignment vertical="center"/>
    </xf>
    <xf numFmtId="0" fontId="27" fillId="29" borderId="10" xfId="0" applyFont="1" applyFill="1" applyBorder="1" applyAlignment="1">
      <alignment vertical="center"/>
    </xf>
    <xf numFmtId="0" fontId="27" fillId="29" borderId="21" xfId="0" applyFont="1" applyFill="1" applyBorder="1" applyAlignment="1">
      <alignment vertical="center"/>
    </xf>
    <xf numFmtId="0" fontId="27" fillId="29" borderId="0" xfId="16" applyFont="1" applyFill="1" applyBorder="1">
      <alignment vertical="center"/>
    </xf>
    <xf numFmtId="0" fontId="27" fillId="29" borderId="15" xfId="0" applyFont="1" applyFill="1" applyBorder="1" applyAlignment="1">
      <alignment vertical="center"/>
    </xf>
    <xf numFmtId="9" fontId="25" fillId="29" borderId="1" xfId="38" applyFont="1" applyFill="1" applyBorder="1" applyAlignment="1">
      <alignment vertical="center"/>
    </xf>
    <xf numFmtId="0" fontId="25" fillId="0" borderId="11" xfId="16" applyBorder="1">
      <alignment vertical="center"/>
    </xf>
    <xf numFmtId="0" fontId="24" fillId="29" borderId="21" xfId="0" applyFont="1" applyFill="1" applyBorder="1" applyAlignment="1">
      <alignment vertical="center"/>
    </xf>
    <xf numFmtId="164" fontId="27" fillId="29" borderId="0" xfId="0" applyNumberFormat="1" applyFont="1" applyFill="1" applyAlignment="1">
      <alignment vertical="center"/>
    </xf>
    <xf numFmtId="0" fontId="2" fillId="21" borderId="19" xfId="13" applyFont="1" applyBorder="1" applyAlignment="1">
      <alignment horizontal="left" vertical="top" wrapText="1"/>
      <protection locked="0"/>
    </xf>
    <xf numFmtId="0" fontId="21" fillId="21" borderId="21" xfId="13" applyBorder="1" applyAlignment="1">
      <alignment horizontal="left" vertical="top" wrapText="1"/>
      <protection locked="0"/>
    </xf>
    <xf numFmtId="0" fontId="21" fillId="21" borderId="2" xfId="13" applyBorder="1" applyAlignment="1">
      <alignment horizontal="left" vertical="top" wrapText="1"/>
      <protection locked="0"/>
    </xf>
    <xf numFmtId="0" fontId="80" fillId="37" borderId="12" xfId="40" applyFont="1" applyFill="1" applyBorder="1" applyAlignment="1">
      <alignment horizontal="center" vertical="center"/>
      <protection locked="0"/>
    </xf>
    <xf numFmtId="0" fontId="80" fillId="37" borderId="13" xfId="40" applyFont="1" applyFill="1" applyBorder="1" applyAlignment="1">
      <alignment horizontal="center" vertical="center"/>
      <protection locked="0"/>
    </xf>
    <xf numFmtId="0" fontId="80" fillId="37" borderId="16" xfId="40" applyFont="1" applyFill="1" applyBorder="1" applyAlignment="1">
      <alignment horizontal="center" vertical="center"/>
      <protection locked="0"/>
    </xf>
    <xf numFmtId="0" fontId="0" fillId="0" borderId="0" xfId="0" applyAlignment="1">
      <alignment horizontal="left" vertical="center" wrapText="1"/>
    </xf>
    <xf numFmtId="0" fontId="20" fillId="0" borderId="0" xfId="0" applyFont="1" applyAlignment="1">
      <alignment horizontal="left" vertical="center" wrapText="1"/>
    </xf>
    <xf numFmtId="0" fontId="80" fillId="37" borderId="10" xfId="40" applyFont="1" applyFill="1" applyBorder="1" applyAlignment="1">
      <alignment horizontal="center" vertical="center"/>
      <protection locked="0"/>
    </xf>
    <xf numFmtId="0" fontId="80" fillId="37" borderId="0" xfId="40" applyFont="1" applyFill="1" applyBorder="1" applyAlignment="1">
      <alignment horizontal="center" vertical="center"/>
      <protection locked="0"/>
    </xf>
    <xf numFmtId="0" fontId="80" fillId="37" borderId="15" xfId="40" applyFont="1" applyFill="1" applyBorder="1" applyAlignment="1">
      <alignment horizontal="center" vertical="center"/>
      <protection locked="0"/>
    </xf>
    <xf numFmtId="0" fontId="81" fillId="0" borderId="0" xfId="0" applyFont="1" applyAlignment="1">
      <alignment horizontal="left" vertical="center"/>
    </xf>
    <xf numFmtId="0" fontId="82" fillId="37" borderId="0" xfId="40" applyFont="1" applyFill="1" applyBorder="1" applyAlignment="1">
      <alignment horizontal="left" vertical="center" wrapText="1"/>
      <protection locked="0"/>
    </xf>
    <xf numFmtId="0" fontId="83" fillId="0" borderId="0" xfId="0" applyFont="1" applyAlignment="1">
      <alignment vertical="center" wrapText="1"/>
    </xf>
    <xf numFmtId="0" fontId="83" fillId="0" borderId="0" xfId="0" applyFont="1" applyAlignment="1">
      <alignment vertical="center"/>
    </xf>
    <xf numFmtId="0" fontId="53" fillId="0" borderId="1" xfId="0" applyFont="1" applyBorder="1" applyAlignment="1">
      <alignment horizontal="center" vertical="center" wrapText="1"/>
    </xf>
    <xf numFmtId="0" fontId="53" fillId="33" borderId="8" xfId="0" applyFont="1" applyFill="1" applyBorder="1" applyAlignment="1">
      <alignment horizontal="center" vertical="center" wrapText="1"/>
    </xf>
    <xf numFmtId="0" fontId="53" fillId="33" borderId="18" xfId="0" applyFont="1" applyFill="1" applyBorder="1" applyAlignment="1">
      <alignment horizontal="center" vertical="center" wrapText="1"/>
    </xf>
    <xf numFmtId="0" fontId="68" fillId="35" borderId="8" xfId="39" applyFont="1" applyFill="1" applyBorder="1" applyAlignment="1">
      <alignment horizontal="center" vertical="top" wrapText="1"/>
    </xf>
    <xf numFmtId="0" fontId="68" fillId="35" borderId="17" xfId="39" applyFont="1" applyFill="1" applyBorder="1" applyAlignment="1">
      <alignment horizontal="center" vertical="top" wrapText="1"/>
    </xf>
    <xf numFmtId="0" fontId="68" fillId="35" borderId="18" xfId="39" applyFont="1" applyFill="1" applyBorder="1" applyAlignment="1">
      <alignment horizontal="center" vertical="top" wrapText="1"/>
    </xf>
    <xf numFmtId="0" fontId="68" fillId="36" borderId="8" xfId="39" applyFont="1" applyFill="1" applyBorder="1" applyAlignment="1">
      <alignment horizontal="center" vertical="top" wrapText="1"/>
    </xf>
    <xf numFmtId="0" fontId="68" fillId="36" borderId="17" xfId="39" applyFont="1" applyFill="1" applyBorder="1" applyAlignment="1">
      <alignment horizontal="center" vertical="top" wrapText="1"/>
    </xf>
    <xf numFmtId="0" fontId="68" fillId="36" borderId="18" xfId="39" applyFont="1" applyFill="1" applyBorder="1" applyAlignment="1">
      <alignment horizontal="center" vertical="top" wrapText="1"/>
    </xf>
    <xf numFmtId="0" fontId="61" fillId="32" borderId="1" xfId="0" applyFont="1" applyFill="1" applyBorder="1" applyAlignment="1">
      <alignment vertical="center" wrapText="1"/>
    </xf>
    <xf numFmtId="0" fontId="61" fillId="26" borderId="1" xfId="0" applyFont="1" applyFill="1" applyBorder="1" applyAlignment="1">
      <alignment horizontal="center" vertical="center" wrapText="1"/>
    </xf>
    <xf numFmtId="0" fontId="61" fillId="26" borderId="1" xfId="0" applyFont="1" applyFill="1" applyBorder="1" applyAlignment="1">
      <alignment vertical="center" wrapText="1"/>
    </xf>
    <xf numFmtId="0" fontId="45" fillId="0" borderId="1" xfId="0" applyFont="1" applyBorder="1" applyAlignment="1">
      <alignment vertical="center" wrapText="1"/>
    </xf>
    <xf numFmtId="0" fontId="53" fillId="0" borderId="1" xfId="0" applyFont="1" applyBorder="1" applyAlignment="1">
      <alignment vertical="center" wrapText="1"/>
    </xf>
    <xf numFmtId="0" fontId="61" fillId="28" borderId="1" xfId="0" applyFont="1" applyFill="1" applyBorder="1" applyAlignment="1">
      <alignment vertical="center" wrapText="1"/>
    </xf>
  </cellXfs>
  <cellStyles count="42">
    <cellStyle name="Bad" xfId="2" builtinId="27" hidden="1"/>
    <cellStyle name="Calculation" xfId="6" builtinId="22" hidden="1"/>
    <cellStyle name="cArray" xfId="24" xr:uid="{78643B16-9236-4DDE-B7F0-7BC89C215E80}"/>
    <cellStyle name="cBLANK" xfId="28" xr:uid="{CFECC9E1-34C9-429A-A82E-2AD3F350F1AD}"/>
    <cellStyle name="cDropdown" xfId="12" xr:uid="{B923A43B-6B17-4CB7-9370-C31C97B149E3}"/>
    <cellStyle name="cExternal_Data" xfId="27" xr:uid="{FAFBC873-4B05-47B2-97A4-40CB5AD01079}"/>
    <cellStyle name="cFormula_1" xfId="16" xr:uid="{CDAA55D6-A13F-4EB4-A291-2924A0D9E0A5}"/>
    <cellStyle name="cFormula_2" xfId="25" xr:uid="{CF647D4E-31BF-4177-A0AE-176A8115F6DC}"/>
    <cellStyle name="cFormula_3" xfId="26" xr:uid="{B5BAD30A-0EB1-4576-87E4-D1FB1CE5710A}"/>
    <cellStyle name="cFormula_4" xfId="33" xr:uid="{70F43DBF-8CA9-449A-859B-C22720F3C9B7}"/>
    <cellStyle name="cHardcoded" xfId="15" xr:uid="{E699E8C8-6296-4C27-9219-BCB3C8AFF9F8}"/>
    <cellStyle name="Check Cell" xfId="8" builtinId="23" hidden="1"/>
    <cellStyle name="cHighlight" xfId="21" xr:uid="{E8720101-2A99-4B8D-8CF0-30F211918F09}"/>
    <cellStyle name="cInput_Number" xfId="14" xr:uid="{A9CE050E-633A-4703-B525-6875216982A3}"/>
    <cellStyle name="cInput_Number 2" xfId="41" xr:uid="{33A0D492-9AB2-4442-9BBF-1F48DBA9D91F}"/>
    <cellStyle name="cInput_Text" xfId="13" xr:uid="{EBC3FC71-2E54-4658-9522-F0BF8CBB6096}"/>
    <cellStyle name="cInput_Text 2" xfId="40" xr:uid="{C35D56B8-739B-4E3C-B8B8-2F3759EF5DD3}"/>
    <cellStyle name="Comma" xfId="37" builtinId="3"/>
    <cellStyle name="Comma [0]" xfId="35" builtinId="6" hidden="1"/>
    <cellStyle name="cQC_Check" xfId="30" xr:uid="{9B34E55D-B165-4FCF-8811-5B7BFC0E34FC}"/>
    <cellStyle name="cQC_OK" xfId="29" xr:uid="{1D729884-C3CE-4BF5-959F-71309501D000}"/>
    <cellStyle name="Currency [0]" xfId="36" builtinId="7" hidden="1"/>
    <cellStyle name="Explanatory Text" xfId="11" builtinId="53" hidden="1"/>
    <cellStyle name="Followed Hyperlink" xfId="34" builtinId="9" customBuiltin="1"/>
    <cellStyle name="Good" xfId="1" builtinId="26" hidden="1"/>
    <cellStyle name="hEnvironmental" xfId="17" xr:uid="{C6F3A12A-D56F-4B0E-8805-CBC5BFF33894}"/>
    <cellStyle name="hFinancial" xfId="18" xr:uid="{3033FD71-B9F0-4EC0-8BA8-783A9512271A}"/>
    <cellStyle name="hOther" xfId="22" xr:uid="{FB1D924B-4E6E-4CB6-943B-48363E53D930}"/>
    <cellStyle name="hResource_Use" xfId="23" xr:uid="{0B2CDC95-DCD7-4A44-A69D-291F2959056C}"/>
    <cellStyle name="Hyperlink" xfId="31" builtinId="8" customBuiltin="1"/>
    <cellStyle name="Input" xfId="4" builtinId="20" hidden="1"/>
    <cellStyle name="Linked Cell" xfId="7" builtinId="24" hidden="1"/>
    <cellStyle name="Neutral" xfId="3" builtinId="28" hidden="1"/>
    <cellStyle name="Normal" xfId="0" builtinId="0"/>
    <cellStyle name="Normal 2" xfId="39" xr:uid="{067DDF86-927C-443C-BC8C-B799CF4C7FBC}"/>
    <cellStyle name="Note" xfId="10" builtinId="10" hidden="1"/>
    <cellStyle name="Output" xfId="5" builtinId="21" hidden="1"/>
    <cellStyle name="Percent" xfId="38" builtinId="5"/>
    <cellStyle name="tDescription" xfId="19" xr:uid="{D8CCCE8F-9DF0-4FB4-AF47-269E8703AC1B}"/>
    <cellStyle name="tName" xfId="20" xr:uid="{352042CD-3877-4F1F-99DB-9E55002EFD05}"/>
    <cellStyle name="tRange" xfId="32" xr:uid="{732231AF-1F9B-4693-A119-37594FBEBF20}"/>
    <cellStyle name="Warning Text" xfId="9" builtinId="11" hidden="1"/>
  </cellStyles>
  <dxfs count="135">
    <dxf>
      <fill>
        <patternFill patternType="solid">
          <fgColor indexed="64"/>
          <bgColor theme="0"/>
        </patternFill>
      </fill>
    </dxf>
    <dxf>
      <numFmt numFmtId="14" formatCode="0.00%"/>
    </dxf>
    <dxf>
      <numFmt numFmtId="165" formatCode="#,##0;\(#,##0\)"/>
    </dxf>
    <dxf>
      <font>
        <sz val="8"/>
        <color rgb="FFFF0000"/>
      </font>
      <numFmt numFmtId="165" formatCode="#,##0;\(#,##0\)"/>
    </dxf>
    <dxf>
      <numFmt numFmtId="14" formatCode="0.00%"/>
    </dxf>
    <dxf>
      <font>
        <sz val="8"/>
        <color rgb="FFFF0000"/>
      </font>
      <numFmt numFmtId="14" formatCode="0.00%"/>
    </dxf>
    <dxf>
      <numFmt numFmtId="14" formatCode="0.00%"/>
    </dxf>
    <dxf>
      <numFmt numFmtId="14" formatCode="0.00%"/>
    </dxf>
    <dxf>
      <numFmt numFmtId="14" formatCode="0.00%"/>
      <border outline="0">
        <left style="thin">
          <color indexed="64"/>
        </left>
      </border>
    </dxf>
    <dxf>
      <numFmt numFmtId="168" formatCode="0.0%"/>
      <border outline="0">
        <left style="thin">
          <color indexed="64"/>
        </left>
      </border>
    </dxf>
    <dxf>
      <numFmt numFmtId="165" formatCode="#,##0;\(#,##0\)"/>
      <border outline="0">
        <right style="thin">
          <color indexed="64"/>
        </right>
      </border>
    </dxf>
    <dxf>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horizontal/>
      </border>
    </dxf>
    <dxf>
      <border outline="0">
        <left style="thin">
          <color indexed="64"/>
        </left>
        <right style="thin">
          <color indexed="64"/>
        </right>
        <bottom style="thin">
          <color indexed="64"/>
        </bottom>
      </border>
    </dxf>
    <dxf>
      <font>
        <color rgb="FF9C0006"/>
      </font>
      <fill>
        <patternFill>
          <bgColor rgb="FFFFC7CE"/>
        </patternFill>
      </fill>
    </dxf>
    <dxf>
      <numFmt numFmtId="0" formatCode="General"/>
      <border diagonalUp="0" diagonalDown="0">
        <left/>
        <right style="thin">
          <color indexed="64"/>
        </right>
        <top style="thin">
          <color indexed="64"/>
        </top>
        <bottom style="thin">
          <color indexed="64"/>
        </bottom>
        <vertical/>
        <horizontal/>
      </border>
    </dxf>
    <dxf>
      <border diagonalUp="0" diagonalDown="0">
        <left/>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strike val="0"/>
        <outline val="0"/>
        <shadow val="0"/>
        <u val="none"/>
        <vertAlign val="baseline"/>
        <sz val="8"/>
        <color theme="0"/>
        <name val="Arial"/>
        <family val="2"/>
        <scheme val="none"/>
      </font>
    </dxf>
    <dxf>
      <border diagonalUp="0" diagonalDown="0">
        <left/>
        <right/>
        <top style="thin">
          <color indexed="64"/>
        </top>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rgb="FFFF0000"/>
        <name val="Arial"/>
        <family val="2"/>
        <scheme val="none"/>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8"/>
        <name val="Arial"/>
        <family val="2"/>
        <scheme val="none"/>
      </font>
    </dxf>
    <dxf>
      <font>
        <strike val="0"/>
        <outline val="0"/>
        <shadow val="0"/>
        <u val="none"/>
        <vertAlign val="baseline"/>
        <sz val="8"/>
        <name val="Arial"/>
        <family val="2"/>
        <scheme val="none"/>
      </font>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color rgb="FF9C0006"/>
      </font>
      <fill>
        <patternFill>
          <bgColor rgb="FFFFC7CE"/>
        </patternFill>
      </fill>
    </dxf>
    <dxf>
      <font>
        <color rgb="FF006100"/>
      </font>
      <fill>
        <patternFill>
          <bgColor rgb="FFC6EFCE"/>
        </patternFill>
      </fill>
    </dxf>
  </dxfs>
  <tableStyles count="1" defaultTableStyle="TableStyleMedium2" defaultPivotStyle="PivotStyleLight16">
    <tableStyle name="Invisible" pivot="0" table="0" count="0" xr9:uid="{7B5A19A0-B24B-41B8-AA9B-12C2F0066FB6}"/>
  </tableStyles>
  <colors>
    <mruColors>
      <color rgb="FF800000"/>
      <color rgb="FFC1DDB5"/>
      <color rgb="FFFFD44B"/>
      <color rgb="FFFFFF99"/>
      <color rgb="FFFFFFCC"/>
      <color rgb="FF4C216D"/>
      <color rgb="FF445F71"/>
      <color rgb="FFB0B249"/>
      <color rgb="FF8BB3BF"/>
      <color rgb="FFB9C8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powerPivotData" Target="model/item.data"/><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 Id="rId22" Type="http://schemas.openxmlformats.org/officeDocument/2006/relationships/customXml" Target="../customXml/item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831314274936845E-2"/>
          <c:y val="5.0925925925925923E-2"/>
          <c:w val="0.88623548497220206"/>
          <c:h val="0.50684128025663455"/>
        </c:manualLayout>
      </c:layout>
      <c:barChart>
        <c:barDir val="col"/>
        <c:grouping val="percentStacked"/>
        <c:varyColors val="0"/>
        <c:ser>
          <c:idx val="0"/>
          <c:order val="0"/>
          <c:tx>
            <c:strRef>
              <c:f>'Assumptions&gt;'!$B$98</c:f>
              <c:strCache>
                <c:ptCount val="1"/>
                <c:pt idx="0">
                  <c:v>Cost of raw materials</c:v>
                </c:pt>
              </c:strCache>
            </c:strRef>
          </c:tx>
          <c:spPr>
            <a:solidFill>
              <a:schemeClr val="accent1"/>
            </a:solidFill>
            <a:ln>
              <a:noFill/>
            </a:ln>
            <a:effectLst/>
          </c:spPr>
          <c:invertIfNegative val="0"/>
          <c:cat>
            <c:strRef>
              <c:f>'Assumptions&gt;'!$C$97:$G$97</c:f>
              <c:strCache>
                <c:ptCount val="5"/>
                <c:pt idx="0">
                  <c:v>Group</c:v>
                </c:pt>
                <c:pt idx="1">
                  <c:v>Marine Products</c:v>
                </c:pt>
                <c:pt idx="2">
                  <c:v>Food Products</c:v>
                </c:pt>
                <c:pt idx="3">
                  <c:v>Fine Chemical</c:v>
                </c:pt>
                <c:pt idx="4">
                  <c:v>General Distribution</c:v>
                </c:pt>
              </c:strCache>
            </c:strRef>
          </c:cat>
          <c:val>
            <c:numRef>
              <c:f>'Assumptions&gt;'!$C$98:$G$98</c:f>
              <c:numCache>
                <c:formatCode>0.0%</c:formatCode>
                <c:ptCount val="5"/>
                <c:pt idx="0">
                  <c:v>0.70499999999999996</c:v>
                </c:pt>
                <c:pt idx="1">
                  <c:v>0.71</c:v>
                </c:pt>
                <c:pt idx="2">
                  <c:v>0.72</c:v>
                </c:pt>
                <c:pt idx="3">
                  <c:v>0.74</c:v>
                </c:pt>
                <c:pt idx="4">
                  <c:v>0.68</c:v>
                </c:pt>
              </c:numCache>
            </c:numRef>
          </c:val>
          <c:extLst>
            <c:ext xmlns:c16="http://schemas.microsoft.com/office/drawing/2014/chart" uri="{C3380CC4-5D6E-409C-BE32-E72D297353CC}">
              <c16:uniqueId val="{00000000-0B06-474F-9B5A-E53FDA39C0E3}"/>
            </c:ext>
          </c:extLst>
        </c:ser>
        <c:ser>
          <c:idx val="1"/>
          <c:order val="1"/>
          <c:tx>
            <c:strRef>
              <c:f>'Assumptions&gt;'!$B$99</c:f>
              <c:strCache>
                <c:ptCount val="1"/>
                <c:pt idx="0">
                  <c:v>Staff cost</c:v>
                </c:pt>
              </c:strCache>
            </c:strRef>
          </c:tx>
          <c:spPr>
            <a:solidFill>
              <a:schemeClr val="accent2"/>
            </a:solidFill>
            <a:ln>
              <a:noFill/>
            </a:ln>
            <a:effectLst/>
          </c:spPr>
          <c:invertIfNegative val="0"/>
          <c:cat>
            <c:strRef>
              <c:f>'Assumptions&gt;'!$C$97:$G$97</c:f>
              <c:strCache>
                <c:ptCount val="5"/>
                <c:pt idx="0">
                  <c:v>Group</c:v>
                </c:pt>
                <c:pt idx="1">
                  <c:v>Marine Products</c:v>
                </c:pt>
                <c:pt idx="2">
                  <c:v>Food Products</c:v>
                </c:pt>
                <c:pt idx="3">
                  <c:v>Fine Chemical</c:v>
                </c:pt>
                <c:pt idx="4">
                  <c:v>General Distribution</c:v>
                </c:pt>
              </c:strCache>
            </c:strRef>
          </c:cat>
          <c:val>
            <c:numRef>
              <c:f>'Assumptions&gt;'!$C$99:$G$99</c:f>
              <c:numCache>
                <c:formatCode>0.0%</c:formatCode>
                <c:ptCount val="5"/>
                <c:pt idx="0">
                  <c:v>6.0194999999999999E-2</c:v>
                </c:pt>
                <c:pt idx="1">
                  <c:v>0.06</c:v>
                </c:pt>
                <c:pt idx="2">
                  <c:v>6.25E-2</c:v>
                </c:pt>
                <c:pt idx="3">
                  <c:v>0.05</c:v>
                </c:pt>
                <c:pt idx="4">
                  <c:v>0.05</c:v>
                </c:pt>
              </c:numCache>
            </c:numRef>
          </c:val>
          <c:extLst>
            <c:ext xmlns:c16="http://schemas.microsoft.com/office/drawing/2014/chart" uri="{C3380CC4-5D6E-409C-BE32-E72D297353CC}">
              <c16:uniqueId val="{00000001-0B06-474F-9B5A-E53FDA39C0E3}"/>
            </c:ext>
          </c:extLst>
        </c:ser>
        <c:ser>
          <c:idx val="2"/>
          <c:order val="2"/>
          <c:tx>
            <c:strRef>
              <c:f>'Assumptions&gt;'!$B$100</c:f>
              <c:strCache>
                <c:ptCount val="1"/>
                <c:pt idx="0">
                  <c:v>Inventory cost</c:v>
                </c:pt>
              </c:strCache>
            </c:strRef>
          </c:tx>
          <c:spPr>
            <a:solidFill>
              <a:schemeClr val="accent3"/>
            </a:solidFill>
            <a:ln>
              <a:noFill/>
            </a:ln>
            <a:effectLst/>
          </c:spPr>
          <c:invertIfNegative val="0"/>
          <c:cat>
            <c:strRef>
              <c:f>'Assumptions&gt;'!$C$97:$G$97</c:f>
              <c:strCache>
                <c:ptCount val="5"/>
                <c:pt idx="0">
                  <c:v>Group</c:v>
                </c:pt>
                <c:pt idx="1">
                  <c:v>Marine Products</c:v>
                </c:pt>
                <c:pt idx="2">
                  <c:v>Food Products</c:v>
                </c:pt>
                <c:pt idx="3">
                  <c:v>Fine Chemical</c:v>
                </c:pt>
                <c:pt idx="4">
                  <c:v>General Distribution</c:v>
                </c:pt>
              </c:strCache>
            </c:strRef>
          </c:cat>
          <c:val>
            <c:numRef>
              <c:f>'Assumptions&gt;'!$C$100:$G$100</c:f>
              <c:numCache>
                <c:formatCode>0.0%</c:formatCode>
                <c:ptCount val="5"/>
                <c:pt idx="0">
                  <c:v>0.04</c:v>
                </c:pt>
                <c:pt idx="1">
                  <c:v>3.4000000000000002E-2</c:v>
                </c:pt>
                <c:pt idx="2">
                  <c:v>4.4999999999999998E-2</c:v>
                </c:pt>
                <c:pt idx="3">
                  <c:v>0.05</c:v>
                </c:pt>
                <c:pt idx="4">
                  <c:v>0.05</c:v>
                </c:pt>
              </c:numCache>
            </c:numRef>
          </c:val>
          <c:extLst>
            <c:ext xmlns:c16="http://schemas.microsoft.com/office/drawing/2014/chart" uri="{C3380CC4-5D6E-409C-BE32-E72D297353CC}">
              <c16:uniqueId val="{00000002-0B06-474F-9B5A-E53FDA39C0E3}"/>
            </c:ext>
          </c:extLst>
        </c:ser>
        <c:ser>
          <c:idx val="3"/>
          <c:order val="3"/>
          <c:tx>
            <c:strRef>
              <c:f>'Assumptions&gt;'!$B$101</c:f>
              <c:strCache>
                <c:ptCount val="1"/>
                <c:pt idx="0">
                  <c:v>Cost of lost production</c:v>
                </c:pt>
              </c:strCache>
            </c:strRef>
          </c:tx>
          <c:spPr>
            <a:solidFill>
              <a:schemeClr val="accent4"/>
            </a:solidFill>
            <a:ln>
              <a:noFill/>
            </a:ln>
            <a:effectLst/>
          </c:spPr>
          <c:invertIfNegative val="0"/>
          <c:cat>
            <c:strRef>
              <c:f>'Assumptions&gt;'!$C$97:$G$97</c:f>
              <c:strCache>
                <c:ptCount val="5"/>
                <c:pt idx="0">
                  <c:v>Group</c:v>
                </c:pt>
                <c:pt idx="1">
                  <c:v>Marine Products</c:v>
                </c:pt>
                <c:pt idx="2">
                  <c:v>Food Products</c:v>
                </c:pt>
                <c:pt idx="3">
                  <c:v>Fine Chemical</c:v>
                </c:pt>
                <c:pt idx="4">
                  <c:v>General Distribution</c:v>
                </c:pt>
              </c:strCache>
            </c:strRef>
          </c:cat>
          <c:val>
            <c:numRef>
              <c:f>'Assumptions&gt;'!$C$101:$G$101</c:f>
              <c:numCache>
                <c:formatCode>0.0%</c:formatCode>
                <c:ptCount val="5"/>
                <c:pt idx="0">
                  <c:v>1E-3</c:v>
                </c:pt>
                <c:pt idx="1">
                  <c:v>1E-3</c:v>
                </c:pt>
                <c:pt idx="2">
                  <c:v>1.0200000000000001E-3</c:v>
                </c:pt>
                <c:pt idx="3">
                  <c:v>1.1000000000000001E-3</c:v>
                </c:pt>
                <c:pt idx="4">
                  <c:v>1.1000000000000001E-3</c:v>
                </c:pt>
              </c:numCache>
            </c:numRef>
          </c:val>
          <c:extLst>
            <c:ext xmlns:c16="http://schemas.microsoft.com/office/drawing/2014/chart" uri="{C3380CC4-5D6E-409C-BE32-E72D297353CC}">
              <c16:uniqueId val="{00000003-0B06-474F-9B5A-E53FDA39C0E3}"/>
            </c:ext>
          </c:extLst>
        </c:ser>
        <c:ser>
          <c:idx val="4"/>
          <c:order val="4"/>
          <c:tx>
            <c:strRef>
              <c:f>'Assumptions&gt;'!$B$102</c:f>
              <c:strCache>
                <c:ptCount val="1"/>
                <c:pt idx="0">
                  <c:v>Cost of misrecognised products</c:v>
                </c:pt>
              </c:strCache>
            </c:strRef>
          </c:tx>
          <c:spPr>
            <a:solidFill>
              <a:schemeClr val="accent5"/>
            </a:solidFill>
            <a:ln>
              <a:noFill/>
            </a:ln>
            <a:effectLst/>
          </c:spPr>
          <c:invertIfNegative val="0"/>
          <c:cat>
            <c:strRef>
              <c:f>'Assumptions&gt;'!$C$97:$G$97</c:f>
              <c:strCache>
                <c:ptCount val="5"/>
                <c:pt idx="0">
                  <c:v>Group</c:v>
                </c:pt>
                <c:pt idx="1">
                  <c:v>Marine Products</c:v>
                </c:pt>
                <c:pt idx="2">
                  <c:v>Food Products</c:v>
                </c:pt>
                <c:pt idx="3">
                  <c:v>Fine Chemical</c:v>
                </c:pt>
                <c:pt idx="4">
                  <c:v>General Distribution</c:v>
                </c:pt>
              </c:strCache>
            </c:strRef>
          </c:cat>
          <c:val>
            <c:numRef>
              <c:f>'Assumptions&gt;'!$C$102:$G$102</c:f>
              <c:numCache>
                <c:formatCode>0.0%</c:formatCode>
                <c:ptCount val="5"/>
                <c:pt idx="0">
                  <c:v>5.0000000000000001E-3</c:v>
                </c:pt>
                <c:pt idx="1">
                  <c:v>4.3E-3</c:v>
                </c:pt>
                <c:pt idx="2">
                  <c:v>5.4999999999999997E-3</c:v>
                </c:pt>
                <c:pt idx="3">
                  <c:v>6.0000000000000001E-3</c:v>
                </c:pt>
                <c:pt idx="4">
                  <c:v>7.0000000000000001E-3</c:v>
                </c:pt>
              </c:numCache>
            </c:numRef>
          </c:val>
          <c:extLst>
            <c:ext xmlns:c16="http://schemas.microsoft.com/office/drawing/2014/chart" uri="{C3380CC4-5D6E-409C-BE32-E72D297353CC}">
              <c16:uniqueId val="{00000004-0B06-474F-9B5A-E53FDA39C0E3}"/>
            </c:ext>
          </c:extLst>
        </c:ser>
        <c:ser>
          <c:idx val="5"/>
          <c:order val="5"/>
          <c:tx>
            <c:strRef>
              <c:f>'Assumptions&gt;'!$B$103</c:f>
              <c:strCache>
                <c:ptCount val="1"/>
                <c:pt idx="0">
                  <c:v>Food recall cost</c:v>
                </c:pt>
              </c:strCache>
            </c:strRef>
          </c:tx>
          <c:spPr>
            <a:solidFill>
              <a:schemeClr val="accent6"/>
            </a:solidFill>
            <a:ln>
              <a:noFill/>
            </a:ln>
            <a:effectLst/>
          </c:spPr>
          <c:invertIfNegative val="0"/>
          <c:cat>
            <c:strRef>
              <c:f>'Assumptions&gt;'!$C$97:$G$97</c:f>
              <c:strCache>
                <c:ptCount val="5"/>
                <c:pt idx="0">
                  <c:v>Group</c:v>
                </c:pt>
                <c:pt idx="1">
                  <c:v>Marine Products</c:v>
                </c:pt>
                <c:pt idx="2">
                  <c:v>Food Products</c:v>
                </c:pt>
                <c:pt idx="3">
                  <c:v>Fine Chemical</c:v>
                </c:pt>
                <c:pt idx="4">
                  <c:v>General Distribution</c:v>
                </c:pt>
              </c:strCache>
            </c:strRef>
          </c:cat>
          <c:val>
            <c:numRef>
              <c:f>'Assumptions&gt;'!$C$103:$G$103</c:f>
              <c:numCache>
                <c:formatCode>0.0%</c:formatCode>
                <c:ptCount val="5"/>
                <c:pt idx="0">
                  <c:v>5.2399999999999999E-3</c:v>
                </c:pt>
                <c:pt idx="1">
                  <c:v>5.4999999999999997E-3</c:v>
                </c:pt>
                <c:pt idx="2">
                  <c:v>5.4999999999999997E-3</c:v>
                </c:pt>
                <c:pt idx="3">
                  <c:v>2E-3</c:v>
                </c:pt>
                <c:pt idx="4">
                  <c:v>1E-3</c:v>
                </c:pt>
              </c:numCache>
            </c:numRef>
          </c:val>
          <c:extLst>
            <c:ext xmlns:c16="http://schemas.microsoft.com/office/drawing/2014/chart" uri="{C3380CC4-5D6E-409C-BE32-E72D297353CC}">
              <c16:uniqueId val="{00000005-0B06-474F-9B5A-E53FDA39C0E3}"/>
            </c:ext>
          </c:extLst>
        </c:ser>
        <c:ser>
          <c:idx val="6"/>
          <c:order val="6"/>
          <c:tx>
            <c:strRef>
              <c:f>'Assumptions&gt;'!$B$104</c:f>
              <c:strCache>
                <c:ptCount val="1"/>
                <c:pt idx="0">
                  <c:v>Food waste</c:v>
                </c:pt>
              </c:strCache>
            </c:strRef>
          </c:tx>
          <c:spPr>
            <a:solidFill>
              <a:schemeClr val="accent1">
                <a:lumMod val="60000"/>
              </a:schemeClr>
            </a:solidFill>
            <a:ln>
              <a:noFill/>
            </a:ln>
            <a:effectLst/>
          </c:spPr>
          <c:invertIfNegative val="0"/>
          <c:cat>
            <c:strRef>
              <c:f>'Assumptions&gt;'!$C$97:$G$97</c:f>
              <c:strCache>
                <c:ptCount val="5"/>
                <c:pt idx="0">
                  <c:v>Group</c:v>
                </c:pt>
                <c:pt idx="1">
                  <c:v>Marine Products</c:v>
                </c:pt>
                <c:pt idx="2">
                  <c:v>Food Products</c:v>
                </c:pt>
                <c:pt idx="3">
                  <c:v>Fine Chemical</c:v>
                </c:pt>
                <c:pt idx="4">
                  <c:v>General Distribution</c:v>
                </c:pt>
              </c:strCache>
            </c:strRef>
          </c:cat>
          <c:val>
            <c:numRef>
              <c:f>'Assumptions&gt;'!$C$104:$G$104</c:f>
              <c:numCache>
                <c:formatCode>0.0%</c:formatCode>
                <c:ptCount val="5"/>
                <c:pt idx="0">
                  <c:v>2.7841281627945561E-4</c:v>
                </c:pt>
                <c:pt idx="1">
                  <c:v>6.0312017074249367E-4</c:v>
                </c:pt>
                <c:pt idx="2">
                  <c:v>5.2373168484560289E-5</c:v>
                </c:pt>
                <c:pt idx="3">
                  <c:v>1.5571067912143399E-4</c:v>
                </c:pt>
                <c:pt idx="4">
                  <c:v>0</c:v>
                </c:pt>
              </c:numCache>
            </c:numRef>
          </c:val>
          <c:extLst>
            <c:ext xmlns:c16="http://schemas.microsoft.com/office/drawing/2014/chart" uri="{C3380CC4-5D6E-409C-BE32-E72D297353CC}">
              <c16:uniqueId val="{00000006-0B06-474F-9B5A-E53FDA39C0E3}"/>
            </c:ext>
          </c:extLst>
        </c:ser>
        <c:ser>
          <c:idx val="7"/>
          <c:order val="7"/>
          <c:tx>
            <c:strRef>
              <c:f>'Assumptions&gt;'!$B$105</c:f>
              <c:strCache>
                <c:ptCount val="1"/>
                <c:pt idx="0">
                  <c:v>Packaging waste</c:v>
                </c:pt>
              </c:strCache>
            </c:strRef>
          </c:tx>
          <c:spPr>
            <a:solidFill>
              <a:schemeClr val="accent2">
                <a:lumMod val="60000"/>
              </a:schemeClr>
            </a:solidFill>
            <a:ln>
              <a:noFill/>
            </a:ln>
            <a:effectLst/>
          </c:spPr>
          <c:invertIfNegative val="0"/>
          <c:cat>
            <c:strRef>
              <c:f>'Assumptions&gt;'!$C$97:$G$97</c:f>
              <c:strCache>
                <c:ptCount val="5"/>
                <c:pt idx="0">
                  <c:v>Group</c:v>
                </c:pt>
                <c:pt idx="1">
                  <c:v>Marine Products</c:v>
                </c:pt>
                <c:pt idx="2">
                  <c:v>Food Products</c:v>
                </c:pt>
                <c:pt idx="3">
                  <c:v>Fine Chemical</c:v>
                </c:pt>
                <c:pt idx="4">
                  <c:v>General Distribution</c:v>
                </c:pt>
              </c:strCache>
            </c:strRef>
          </c:cat>
          <c:val>
            <c:numRef>
              <c:f>'Assumptions&gt;'!$C$105:$G$105</c:f>
              <c:numCache>
                <c:formatCode>0.0%</c:formatCode>
                <c:ptCount val="5"/>
                <c:pt idx="0">
                  <c:v>1.1072428996877408E-3</c:v>
                </c:pt>
                <c:pt idx="1">
                  <c:v>1.2019168701604419E-3</c:v>
                </c:pt>
                <c:pt idx="2">
                  <c:v>8.7061306675611063E-4</c:v>
                </c:pt>
                <c:pt idx="3">
                  <c:v>3.4494130270133804E-5</c:v>
                </c:pt>
                <c:pt idx="4">
                  <c:v>4.9470458393807461E-3</c:v>
                </c:pt>
              </c:numCache>
            </c:numRef>
          </c:val>
          <c:extLst>
            <c:ext xmlns:c16="http://schemas.microsoft.com/office/drawing/2014/chart" uri="{C3380CC4-5D6E-409C-BE32-E72D297353CC}">
              <c16:uniqueId val="{00000007-0B06-474F-9B5A-E53FDA39C0E3}"/>
            </c:ext>
          </c:extLst>
        </c:ser>
        <c:ser>
          <c:idx val="8"/>
          <c:order val="8"/>
          <c:tx>
            <c:strRef>
              <c:f>'Assumptions&gt;'!$B$106</c:f>
              <c:strCache>
                <c:ptCount val="1"/>
                <c:pt idx="0">
                  <c:v>Fuel cost</c:v>
                </c:pt>
              </c:strCache>
            </c:strRef>
          </c:tx>
          <c:spPr>
            <a:solidFill>
              <a:schemeClr val="accent3">
                <a:lumMod val="60000"/>
              </a:schemeClr>
            </a:solidFill>
            <a:ln>
              <a:noFill/>
            </a:ln>
            <a:effectLst/>
          </c:spPr>
          <c:invertIfNegative val="0"/>
          <c:cat>
            <c:strRef>
              <c:f>'Assumptions&gt;'!$C$97:$G$97</c:f>
              <c:strCache>
                <c:ptCount val="5"/>
                <c:pt idx="0">
                  <c:v>Group</c:v>
                </c:pt>
                <c:pt idx="1">
                  <c:v>Marine Products</c:v>
                </c:pt>
                <c:pt idx="2">
                  <c:v>Food Products</c:v>
                </c:pt>
                <c:pt idx="3">
                  <c:v>Fine Chemical</c:v>
                </c:pt>
                <c:pt idx="4">
                  <c:v>General Distribution</c:v>
                </c:pt>
              </c:strCache>
            </c:strRef>
          </c:cat>
          <c:val>
            <c:numRef>
              <c:f>'Assumptions&gt;'!$C$106:$G$106</c:f>
              <c:numCache>
                <c:formatCode>0.0%</c:formatCode>
                <c:ptCount val="5"/>
                <c:pt idx="0">
                  <c:v>3.4825357621910281E-2</c:v>
                </c:pt>
                <c:pt idx="1">
                  <c:v>4.0128585335538119E-2</c:v>
                </c:pt>
                <c:pt idx="2">
                  <c:v>2.9355490935298847E-2</c:v>
                </c:pt>
                <c:pt idx="3">
                  <c:v>5.6391194300681645E-2</c:v>
                </c:pt>
                <c:pt idx="4">
                  <c:v>3.6174767839864556E-2</c:v>
                </c:pt>
              </c:numCache>
            </c:numRef>
          </c:val>
          <c:extLst>
            <c:ext xmlns:c16="http://schemas.microsoft.com/office/drawing/2014/chart" uri="{C3380CC4-5D6E-409C-BE32-E72D297353CC}">
              <c16:uniqueId val="{00000008-0B06-474F-9B5A-E53FDA39C0E3}"/>
            </c:ext>
          </c:extLst>
        </c:ser>
        <c:ser>
          <c:idx val="9"/>
          <c:order val="9"/>
          <c:tx>
            <c:strRef>
              <c:f>'Assumptions&gt;'!$B$107</c:f>
              <c:strCache>
                <c:ptCount val="1"/>
                <c:pt idx="0">
                  <c:v>Other cost of sales</c:v>
                </c:pt>
              </c:strCache>
            </c:strRef>
          </c:tx>
          <c:spPr>
            <a:solidFill>
              <a:schemeClr val="accent4">
                <a:lumMod val="60000"/>
              </a:schemeClr>
            </a:solidFill>
            <a:ln>
              <a:noFill/>
            </a:ln>
            <a:effectLst/>
          </c:spPr>
          <c:invertIfNegative val="0"/>
          <c:cat>
            <c:strRef>
              <c:f>'Assumptions&gt;'!$C$97:$G$97</c:f>
              <c:strCache>
                <c:ptCount val="5"/>
                <c:pt idx="0">
                  <c:v>Group</c:v>
                </c:pt>
                <c:pt idx="1">
                  <c:v>Marine Products</c:v>
                </c:pt>
                <c:pt idx="2">
                  <c:v>Food Products</c:v>
                </c:pt>
                <c:pt idx="3">
                  <c:v>Fine Chemical</c:v>
                </c:pt>
                <c:pt idx="4">
                  <c:v>General Distribution</c:v>
                </c:pt>
              </c:strCache>
            </c:strRef>
          </c:cat>
          <c:val>
            <c:numRef>
              <c:f>'Assumptions&gt;'!$C$107:$G$107</c:f>
              <c:numCache>
                <c:formatCode>0.0%</c:formatCode>
                <c:ptCount val="5"/>
                <c:pt idx="0">
                  <c:v>9.6003501516669199E-2</c:v>
                </c:pt>
                <c:pt idx="1">
                  <c:v>0.10824438930854237</c:v>
                </c:pt>
                <c:pt idx="2">
                  <c:v>7.107929159678851E-2</c:v>
                </c:pt>
                <c:pt idx="3">
                  <c:v>5.9570760224689273E-3</c:v>
                </c:pt>
                <c:pt idx="4">
                  <c:v>1.5569187772133437E-2</c:v>
                </c:pt>
              </c:numCache>
            </c:numRef>
          </c:val>
          <c:extLst>
            <c:ext xmlns:c16="http://schemas.microsoft.com/office/drawing/2014/chart" uri="{C3380CC4-5D6E-409C-BE32-E72D297353CC}">
              <c16:uniqueId val="{00000009-0B06-474F-9B5A-E53FDA39C0E3}"/>
            </c:ext>
          </c:extLst>
        </c:ser>
        <c:ser>
          <c:idx val="10"/>
          <c:order val="10"/>
          <c:tx>
            <c:strRef>
              <c:f>'Assumptions&gt;'!$B$108</c:f>
              <c:strCache>
                <c:ptCount val="1"/>
                <c:pt idx="0">
                  <c:v>Eliminations</c:v>
                </c:pt>
              </c:strCache>
            </c:strRef>
          </c:tx>
          <c:spPr>
            <a:solidFill>
              <a:schemeClr val="accent5">
                <a:lumMod val="60000"/>
              </a:schemeClr>
            </a:solidFill>
            <a:ln>
              <a:noFill/>
            </a:ln>
            <a:effectLst/>
          </c:spPr>
          <c:invertIfNegative val="0"/>
          <c:cat>
            <c:strRef>
              <c:f>'Assumptions&gt;'!$C$97:$G$97</c:f>
              <c:strCache>
                <c:ptCount val="5"/>
                <c:pt idx="0">
                  <c:v>Group</c:v>
                </c:pt>
                <c:pt idx="1">
                  <c:v>Marine Products</c:v>
                </c:pt>
                <c:pt idx="2">
                  <c:v>Food Products</c:v>
                </c:pt>
                <c:pt idx="3">
                  <c:v>Fine Chemical</c:v>
                </c:pt>
                <c:pt idx="4">
                  <c:v>General Distribution</c:v>
                </c:pt>
              </c:strCache>
            </c:strRef>
          </c:cat>
          <c:val>
            <c:numRef>
              <c:f>'Assumptions&gt;'!$C$108:$G$108</c:f>
              <c:numCache>
                <c:formatCode>0.0%</c:formatCode>
                <c:ptCount val="5"/>
                <c:pt idx="0">
                  <c:v>1.5487639455336821E-2</c:v>
                </c:pt>
              </c:numCache>
            </c:numRef>
          </c:val>
          <c:extLst>
            <c:ext xmlns:c16="http://schemas.microsoft.com/office/drawing/2014/chart" uri="{C3380CC4-5D6E-409C-BE32-E72D297353CC}">
              <c16:uniqueId val="{0000000A-0B06-474F-9B5A-E53FDA39C0E3}"/>
            </c:ext>
          </c:extLst>
        </c:ser>
        <c:ser>
          <c:idx val="11"/>
          <c:order val="11"/>
          <c:tx>
            <c:strRef>
              <c:f>'Assumptions&gt;'!$B$109</c:f>
              <c:strCache>
                <c:ptCount val="1"/>
                <c:pt idx="0">
                  <c:v>Operating margin</c:v>
                </c:pt>
              </c:strCache>
            </c:strRef>
          </c:tx>
          <c:spPr>
            <a:solidFill>
              <a:schemeClr val="accent6">
                <a:lumMod val="60000"/>
              </a:schemeClr>
            </a:solidFill>
            <a:ln>
              <a:noFill/>
            </a:ln>
            <a:effectLst/>
          </c:spPr>
          <c:invertIfNegative val="0"/>
          <c:cat>
            <c:strRef>
              <c:f>'Assumptions&gt;'!$C$97:$G$97</c:f>
              <c:strCache>
                <c:ptCount val="5"/>
                <c:pt idx="0">
                  <c:v>Group</c:v>
                </c:pt>
                <c:pt idx="1">
                  <c:v>Marine Products</c:v>
                </c:pt>
                <c:pt idx="2">
                  <c:v>Food Products</c:v>
                </c:pt>
                <c:pt idx="3">
                  <c:v>Fine Chemical</c:v>
                </c:pt>
                <c:pt idx="4">
                  <c:v>General Distribution</c:v>
                </c:pt>
              </c:strCache>
            </c:strRef>
          </c:cat>
          <c:val>
            <c:numRef>
              <c:f>'Assumptions&gt;'!$C$109:$G$109</c:f>
              <c:numCache>
                <c:formatCode>0.0%</c:formatCode>
                <c:ptCount val="5"/>
                <c:pt idx="0">
                  <c:v>3.5862845690116302E-2</c:v>
                </c:pt>
                <c:pt idx="1">
                  <c:v>3.5021988315016607E-2</c:v>
                </c:pt>
                <c:pt idx="2">
                  <c:v>5.9122231232671983E-2</c:v>
                </c:pt>
                <c:pt idx="3">
                  <c:v>8.8361524867457714E-2</c:v>
                </c:pt>
                <c:pt idx="4">
                  <c:v>0.15420899854862119</c:v>
                </c:pt>
              </c:numCache>
            </c:numRef>
          </c:val>
          <c:extLst>
            <c:ext xmlns:c16="http://schemas.microsoft.com/office/drawing/2014/chart" uri="{C3380CC4-5D6E-409C-BE32-E72D297353CC}">
              <c16:uniqueId val="{0000000B-0B06-474F-9B5A-E53FDA39C0E3}"/>
            </c:ext>
          </c:extLst>
        </c:ser>
        <c:dLbls>
          <c:showLegendKey val="0"/>
          <c:showVal val="0"/>
          <c:showCatName val="0"/>
          <c:showSerName val="0"/>
          <c:showPercent val="0"/>
          <c:showBubbleSize val="0"/>
        </c:dLbls>
        <c:gapWidth val="150"/>
        <c:overlap val="100"/>
        <c:axId val="695595791"/>
        <c:axId val="695593391"/>
      </c:barChart>
      <c:catAx>
        <c:axId val="6955957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5593391"/>
        <c:crosses val="autoZero"/>
        <c:auto val="1"/>
        <c:lblAlgn val="ctr"/>
        <c:lblOffset val="100"/>
        <c:noMultiLvlLbl val="0"/>
      </c:catAx>
      <c:valAx>
        <c:axId val="69559339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5595791"/>
        <c:crosses val="autoZero"/>
        <c:crossBetween val="between"/>
      </c:valAx>
      <c:spPr>
        <a:noFill/>
        <a:ln>
          <a:noFill/>
        </a:ln>
        <a:effectLst/>
      </c:spPr>
    </c:plotArea>
    <c:legend>
      <c:legendPos val="b"/>
      <c:layout>
        <c:manualLayout>
          <c:xMode val="edge"/>
          <c:yMode val="edge"/>
          <c:x val="3.7703755227711896E-2"/>
          <c:y val="0.66575386410032078"/>
          <c:w val="0.91987717650002776"/>
          <c:h val="0.3064683581219014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_xlchart.v5.2</cx:f>
      </cx:strDim>
      <cx:numDim type="val">
        <cx:f>_xlchart.v5.3</cx:f>
      </cx:numDim>
    </cx:data>
  </cx:chartData>
  <cx:chart>
    <cx:title pos="t" align="ctr" overlay="0">
      <cx:tx>
        <cx:txData>
          <cx:v>Drivers of traceability-related changes to FY25 net profit</cx:v>
        </cx:txData>
      </cx:tx>
      <cx:txPr>
        <a:bodyPr spcFirstLastPara="1" vertOverflow="ellipsis" horzOverflow="overflow" wrap="square" lIns="0" tIns="0" rIns="0" bIns="0" anchor="ctr" anchorCtr="1"/>
        <a:lstStyle/>
        <a:p>
          <a:pPr algn="ctr" rtl="0">
            <a:defRPr sz="1050"/>
          </a:pPr>
          <a:r>
            <a:rPr lang="en-US" sz="1050" b="1" i="0" u="none" strike="noStrike" baseline="0">
              <a:solidFill>
                <a:sysClr val="windowText" lastClr="000000">
                  <a:lumMod val="65000"/>
                  <a:lumOff val="35000"/>
                </a:sysClr>
              </a:solidFill>
              <a:latin typeface="Arial" panose="020B0604020202020204"/>
            </a:rPr>
            <a:t>Drivers of traceability-related changes to FY25 net profit</a:t>
          </a:r>
        </a:p>
      </cx:txPr>
    </cx:title>
    <cx:plotArea>
      <cx:plotAreaRegion>
        <cx:series layoutId="waterfall" uniqueId="{00000002-50BB-4AFA-B03C-13DE23533253}">
          <cx:tx>
            <cx:txData>
              <cx:f/>
              <cx:v>1</cx:v>
            </cx:txData>
          </cx:tx>
          <cx:dataId val="0"/>
          <cx:layoutPr>
            <cx:subtotals>
              <cx:idx val="18"/>
            </cx:subtotals>
          </cx:layoutPr>
        </cx:series>
      </cx:plotAreaRegion>
      <cx:axis id="0">
        <cx:catScaling gapWidth="0.5"/>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axis id="1">
        <cx:valScaling/>
        <cx:title>
          <cx:tx>
            <cx:txData>
              <cx:v>Change in net profit  linked to traceability by item (JPYmn)</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Arial" panose="020B0604020202020204"/>
                </a:rPr>
                <a:t>Change in net profit  linked to traceability by item (JPYmn)</a:t>
              </a:r>
            </a:p>
          </cx:txPr>
        </cx:title>
        <cx:majorGridlines/>
        <cx:tickLabels/>
        <cx:numFmt formatCode="#,##0" sourceLinked="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legend pos="t" align="ctr" overlay="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legend>
  </cx:chart>
  <cx:spPr>
    <a:noFill/>
    <a:ln>
      <a:noFill/>
    </a:ln>
  </cx:spPr>
  <cx:fmtOvrs>
    <cx:fmtOvr idx="0">
      <cx:spPr>
        <a:solidFill>
          <a:schemeClr val="accent2"/>
        </a:solidFill>
        <a:ln>
          <a:solidFill>
            <a:schemeClr val="accent2">
              <a:lumMod val="75000"/>
            </a:schemeClr>
          </a:solidFill>
        </a:ln>
      </cx:spPr>
    </cx:fmtOvr>
    <cx:fmtOvr idx="1">
      <cx:spPr>
        <a:solidFill>
          <a:schemeClr val="accent1">
            <a:lumMod val="60000"/>
            <a:lumOff val="40000"/>
          </a:schemeClr>
        </a:solidFill>
        <a:ln>
          <a:solidFill>
            <a:schemeClr val="accent1"/>
          </a:solidFill>
        </a:ln>
      </cx:spPr>
    </cx:fmtOvr>
    <cx:fmtOvr idx="2">
      <cx:spPr>
        <a:solidFill>
          <a:schemeClr val="accent6">
            <a:lumMod val="20000"/>
            <a:lumOff val="80000"/>
          </a:schemeClr>
        </a:solidFill>
        <a:ln>
          <a:solidFill>
            <a:schemeClr val="accent6"/>
          </a:solidFill>
        </a:ln>
      </cx:spPr>
    </cx:fmtOvr>
  </cx:fmtOvrs>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_xlchart.v5.0</cx:f>
      </cx:strDim>
      <cx:numDim type="val">
        <cx:f>_xlchart.v5.1</cx:f>
      </cx:numDim>
    </cx:data>
  </cx:chartData>
  <cx:chart>
    <cx:title pos="t" align="ctr" overlay="0">
      <cx:tx>
        <cx:txData>
          <cx:v>Drivers of traceability-related changes to FY25 cash generation</cx:v>
        </cx:txData>
      </cx:tx>
      <cx:txPr>
        <a:bodyPr spcFirstLastPara="1" vertOverflow="ellipsis" horzOverflow="overflow" wrap="square" lIns="0" tIns="0" rIns="0" bIns="0" anchor="ctr" anchorCtr="1"/>
        <a:lstStyle/>
        <a:p>
          <a:pPr algn="ctr" rtl="0">
            <a:defRPr sz="1050"/>
          </a:pPr>
          <a:r>
            <a:rPr lang="en-US" sz="1050" b="1" i="0" u="none" strike="noStrike" baseline="0">
              <a:solidFill>
                <a:sysClr val="windowText" lastClr="000000">
                  <a:lumMod val="65000"/>
                  <a:lumOff val="35000"/>
                </a:sysClr>
              </a:solidFill>
              <a:latin typeface="Arial" panose="020B0604020202020204"/>
            </a:rPr>
            <a:t>Drivers of traceability-related changes to FY25 cash generation</a:t>
          </a:r>
        </a:p>
      </cx:txPr>
    </cx:title>
    <cx:plotArea>
      <cx:plotAreaRegion>
        <cx:series layoutId="waterfall" uniqueId="{00000000-B949-47F5-91B3-48051C3DE50C}">
          <cx:tx>
            <cx:txData>
              <cx:f/>
              <cx:v>1</cx:v>
            </cx:txData>
          </cx:tx>
          <cx:dataId val="0"/>
          <cx:layoutPr>
            <cx:subtotals/>
          </cx:layoutPr>
        </cx:series>
      </cx:plotAreaRegion>
      <cx:axis id="0">
        <cx:catScaling gapWidth="0.5"/>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axis id="1">
        <cx:valScaling/>
        <cx:title>
          <cx:tx>
            <cx:txData>
              <cx:v>Change in financial item linked to traceability (JPYmn)</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Arial" panose="020B0604020202020204"/>
                </a:rPr>
                <a:t>Change in financial item linked to traceability (JPYmn)</a:t>
              </a:r>
            </a:p>
          </cx:txPr>
        </cx:title>
        <cx:majorGridlines/>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legend pos="t" align="ctr" overlay="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legend>
  </cx:chart>
  <cx:spPr>
    <a:noFill/>
    <a:ln>
      <a:noFill/>
    </a:ln>
  </cx:spPr>
  <cx:fmtOvrs>
    <cx:fmtOvr idx="0">
      <cx:spPr>
        <a:solidFill>
          <a:schemeClr val="accent2"/>
        </a:solidFill>
        <a:ln>
          <a:solidFill>
            <a:schemeClr val="accent2">
              <a:lumMod val="75000"/>
            </a:schemeClr>
          </a:solidFill>
        </a:ln>
      </cx:spPr>
    </cx:fmtOvr>
    <cx:fmtOvr idx="1">
      <cx:spPr>
        <a:solidFill>
          <a:schemeClr val="accent1">
            <a:lumMod val="60000"/>
            <a:lumOff val="40000"/>
          </a:schemeClr>
        </a:solidFill>
        <a:ln>
          <a:solidFill>
            <a:schemeClr val="accent1"/>
          </a:solidFill>
        </a:ln>
      </cx:spPr>
    </cx:fmtOvr>
    <cx:fmtOvr idx="2">
      <cx:spPr>
        <a:solidFill>
          <a:schemeClr val="accent6">
            <a:lumMod val="20000"/>
            <a:lumOff val="80000"/>
          </a:schemeClr>
        </a:solidFill>
        <a:ln>
          <a:solidFill>
            <a:schemeClr val="accent6"/>
          </a:solidFill>
        </a:ln>
      </cx:spPr>
    </cx:fmtOvr>
  </cx:fmtOvrs>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microsoft.com/office/2014/relationships/chartEx" Target="../charts/chartEx2.xml"/><Relationship Id="rId1" Type="http://schemas.microsoft.com/office/2014/relationships/chartEx" Target="../charts/chartEx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5.sv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2</xdr:col>
      <xdr:colOff>1257300</xdr:colOff>
      <xdr:row>1</xdr:row>
      <xdr:rowOff>28575</xdr:rowOff>
    </xdr:from>
    <xdr:to>
      <xdr:col>2</xdr:col>
      <xdr:colOff>1684338</xdr:colOff>
      <xdr:row>3</xdr:row>
      <xdr:rowOff>131763</xdr:rowOff>
    </xdr:to>
    <xdr:pic>
      <xdr:nvPicPr>
        <xdr:cNvPr id="8" name="Picture 7" descr="A close up of a sign&#10;&#10;Description automatically generated">
          <a:extLst>
            <a:ext uri="{FF2B5EF4-FFF2-40B4-BE49-F238E27FC236}">
              <a16:creationId xmlns:a16="http://schemas.microsoft.com/office/drawing/2014/main" id="{732824BB-8618-430A-881F-D90B8E424D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5750" y="187325"/>
          <a:ext cx="427038" cy="4206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518230</xdr:colOff>
      <xdr:row>14</xdr:row>
      <xdr:rowOff>24342</xdr:rowOff>
    </xdr:from>
    <xdr:to>
      <xdr:col>18</xdr:col>
      <xdr:colOff>95248</xdr:colOff>
      <xdr:row>64</xdr:row>
      <xdr:rowOff>14816</xdr:rowOff>
    </xdr:to>
    <mc:AlternateContent xmlns:mc="http://schemas.openxmlformats.org/markup-compatibility/2006">
      <mc:Choice xmlns:cx4="http://schemas.microsoft.com/office/drawing/2016/5/10/chartex" xmlns="" Requires="cx4">
        <xdr:graphicFrame macro="">
          <xdr:nvGraphicFramePr>
            <xdr:cNvPr id="2" name="Chart 1">
              <a:extLst>
                <a:ext uri="{FF2B5EF4-FFF2-40B4-BE49-F238E27FC236}">
                  <a16:creationId xmlns:a16="http://schemas.microsoft.com/office/drawing/2014/main" id="{31EB99C9-651F-4F5A-A14B-7CF59341F42A}"/>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2" name="">
              <a:extLst>
                <a:ext uri="{FF2B5EF4-FFF2-40B4-BE49-F238E27FC236}">
                  <a16:creationId xmlns:a16="http://schemas.microsoft.com/office/drawing/2014/main" id="{00000000-0008-0000-0400-000002000000}"/>
                </a:ext>
              </a:extLst>
            </xdr:cNvPr>
            <xdr:cNvSpPr>
              <a:spLocks noTextEdit="1"/>
            </xdr:cNvSpPr>
          </xdr:nvSpPr>
          <xdr:spPr>
            <a:xfrm>
              <a:off x="5934780" y="2748492"/>
              <a:ext cx="6562018" cy="6645274"/>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9</xdr:col>
      <xdr:colOff>81492</xdr:colOff>
      <xdr:row>68</xdr:row>
      <xdr:rowOff>24342</xdr:rowOff>
    </xdr:from>
    <xdr:to>
      <xdr:col>18</xdr:col>
      <xdr:colOff>130175</xdr:colOff>
      <xdr:row>95</xdr:row>
      <xdr:rowOff>42333</xdr:rowOff>
    </xdr:to>
    <mc:AlternateContent xmlns:mc="http://schemas.openxmlformats.org/markup-compatibility/2006">
      <mc:Choice xmlns:cx4="http://schemas.microsoft.com/office/drawing/2016/5/10/chartex" xmlns="" Requires="cx4">
        <xdr:graphicFrame macro="">
          <xdr:nvGraphicFramePr>
            <xdr:cNvPr id="3" name="Chart 2">
              <a:extLst>
                <a:ext uri="{FF2B5EF4-FFF2-40B4-BE49-F238E27FC236}">
                  <a16:creationId xmlns:a16="http://schemas.microsoft.com/office/drawing/2014/main" id="{B3C81BF3-6E51-4E40-938C-4B4B62F2CADC}"/>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3" name="">
              <a:extLst>
                <a:ext uri="{FF2B5EF4-FFF2-40B4-BE49-F238E27FC236}">
                  <a16:creationId xmlns:a16="http://schemas.microsoft.com/office/drawing/2014/main" id="{00000000-0008-0000-0400-000003000000}"/>
                </a:ext>
              </a:extLst>
            </xdr:cNvPr>
            <xdr:cNvSpPr>
              <a:spLocks noTextEdit="1"/>
            </xdr:cNvSpPr>
          </xdr:nvSpPr>
          <xdr:spPr>
            <a:xfrm>
              <a:off x="6768042" y="9968442"/>
              <a:ext cx="5763683" cy="3916891"/>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328083</xdr:colOff>
      <xdr:row>3</xdr:row>
      <xdr:rowOff>123826</xdr:rowOff>
    </xdr:from>
    <xdr:to>
      <xdr:col>5</xdr:col>
      <xdr:colOff>677333</xdr:colOff>
      <xdr:row>6</xdr:row>
      <xdr:rowOff>1</xdr:rowOff>
    </xdr:to>
    <xdr:pic>
      <xdr:nvPicPr>
        <xdr:cNvPr id="2" name="Graphic 1" descr="Arrow Down with solid fill">
          <a:extLst>
            <a:ext uri="{FF2B5EF4-FFF2-40B4-BE49-F238E27FC236}">
              <a16:creationId xmlns:a16="http://schemas.microsoft.com/office/drawing/2014/main" id="{9846B05E-B2A4-472A-BE52-C8F357AA812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175500" y="737659"/>
          <a:ext cx="349250" cy="349250"/>
        </a:xfrm>
        <a:prstGeom prst="rect">
          <a:avLst/>
        </a:prstGeom>
      </xdr:spPr>
    </xdr:pic>
    <xdr:clientData/>
  </xdr:twoCellAnchor>
  <xdr:twoCellAnchor editAs="oneCell">
    <xdr:from>
      <xdr:col>8</xdr:col>
      <xdr:colOff>317500</xdr:colOff>
      <xdr:row>3</xdr:row>
      <xdr:rowOff>134408</xdr:rowOff>
    </xdr:from>
    <xdr:to>
      <xdr:col>8</xdr:col>
      <xdr:colOff>666750</xdr:colOff>
      <xdr:row>6</xdr:row>
      <xdr:rowOff>10583</xdr:rowOff>
    </xdr:to>
    <xdr:pic>
      <xdr:nvPicPr>
        <xdr:cNvPr id="3" name="Graphic 2" descr="Arrow Down with solid fill">
          <a:extLst>
            <a:ext uri="{FF2B5EF4-FFF2-40B4-BE49-F238E27FC236}">
              <a16:creationId xmlns:a16="http://schemas.microsoft.com/office/drawing/2014/main" id="{D5586BC6-3B49-4656-AAB1-C039EB0402F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1525250" y="748241"/>
          <a:ext cx="349250" cy="349250"/>
        </a:xfrm>
        <a:prstGeom prst="rect">
          <a:avLst/>
        </a:prstGeom>
      </xdr:spPr>
    </xdr:pic>
    <xdr:clientData/>
  </xdr:twoCellAnchor>
  <xdr:twoCellAnchor>
    <xdr:from>
      <xdr:col>8</xdr:col>
      <xdr:colOff>716137</xdr:colOff>
      <xdr:row>94</xdr:row>
      <xdr:rowOff>60678</xdr:rowOff>
    </xdr:from>
    <xdr:to>
      <xdr:col>14</xdr:col>
      <xdr:colOff>328082</xdr:colOff>
      <xdr:row>110</xdr:row>
      <xdr:rowOff>150989</xdr:rowOff>
    </xdr:to>
    <xdr:graphicFrame macro="">
      <xdr:nvGraphicFramePr>
        <xdr:cNvPr id="4" name="Chart 3">
          <a:extLst>
            <a:ext uri="{FF2B5EF4-FFF2-40B4-BE49-F238E27FC236}">
              <a16:creationId xmlns:a16="http://schemas.microsoft.com/office/drawing/2014/main" id="{4CD0BFF6-541B-9996-8BAE-B33045BCC4C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28575</xdr:colOff>
      <xdr:row>1</xdr:row>
      <xdr:rowOff>19050</xdr:rowOff>
    </xdr:from>
    <xdr:to>
      <xdr:col>13</xdr:col>
      <xdr:colOff>1463675</xdr:colOff>
      <xdr:row>22</xdr:row>
      <xdr:rowOff>38100</xdr:rowOff>
    </xdr:to>
    <xdr:pic>
      <xdr:nvPicPr>
        <xdr:cNvPr id="2" name="Picture 1">
          <a:extLst>
            <a:ext uri="{FF2B5EF4-FFF2-40B4-BE49-F238E27FC236}">
              <a16:creationId xmlns:a16="http://schemas.microsoft.com/office/drawing/2014/main" id="{E082B1CF-B28F-4FCD-79E8-8AEA07AA7D85}"/>
            </a:ext>
          </a:extLst>
        </xdr:cNvPr>
        <xdr:cNvPicPr>
          <a:picLocks noChangeAspect="1"/>
        </xdr:cNvPicPr>
      </xdr:nvPicPr>
      <xdr:blipFill>
        <a:blip xmlns:r="http://schemas.openxmlformats.org/officeDocument/2006/relationships" r:embed="rId1"/>
        <a:stretch>
          <a:fillRect/>
        </a:stretch>
      </xdr:blipFill>
      <xdr:spPr>
        <a:xfrm>
          <a:off x="4905375" y="180975"/>
          <a:ext cx="7581900" cy="341947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hris Baldock" id="{3F3424D7-96A3-4B4F-920C-359D9DAF22BC}" userId="S::chris@planet-tracker.org::a2a7140a-fa60-496a-9a39-51cb6e81855b" providerId="AD"/>
  <person displayName="Makeda Davis" id="{E2043215-EA6E-453B-A4FF-9683AFEDBE97}" userId="S::makeda.davis@planet-tracker.org::376361f1-b226-4d3d-bd30-4611bd65a55a"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973231-EC92-4161-B318-177F9B358658}" name="List_Tracker_Options" displayName="List_Tracker_Options" ref="A1:A9" totalsRowShown="0" headerRowDxfId="132" dataDxfId="131">
  <autoFilter ref="A1:A9" xr:uid="{C2E964B4-C543-43F7-9C05-D6C1ABCDBFD4}"/>
  <sortState xmlns:xlrd2="http://schemas.microsoft.com/office/spreadsheetml/2017/richdata2" ref="A2:A9">
    <sortCondition ref="A1:A9"/>
  </sortState>
  <tableColumns count="1">
    <tableColumn id="1" xr3:uid="{DF72EDA9-E349-4D93-8B82-E75CEE986D73}" name="Tracker" dataDxfId="130"/>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9B733E2-9A40-47B7-86B1-8FED3D07F3F4}" name="List_Geography_Options" displayName="List_Geography_Options" ref="C1:C10" totalsRowShown="0" headerRowDxfId="129" dataDxfId="128">
  <autoFilter ref="C1:C10" xr:uid="{F3E63735-22DA-4FA1-8390-76874233A1BB}"/>
  <sortState xmlns:xlrd2="http://schemas.microsoft.com/office/spreadsheetml/2017/richdata2" ref="C2:C10">
    <sortCondition ref="C1:C10"/>
  </sortState>
  <tableColumns count="1">
    <tableColumn id="1" xr3:uid="{5C2E09AA-97ED-4B09-909C-DF70D61BD4A3}" name="Geography" dataDxfId="127"/>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B67F7BA-10EA-4E8D-BA89-402C7E421F0F}" name="List_Reviewer_Options" displayName="List_Reviewer_Options" ref="E1:E19" totalsRowShown="0" headerRowDxfId="126" dataDxfId="125">
  <autoFilter ref="E1:E19" xr:uid="{D1C92E22-F1AF-42E4-B382-EA0602BF3335}"/>
  <sortState xmlns:xlrd2="http://schemas.microsoft.com/office/spreadsheetml/2017/richdata2" ref="E2:E18">
    <sortCondition ref="E1:E18"/>
  </sortState>
  <tableColumns count="1">
    <tableColumn id="1" xr3:uid="{961A2A3F-FC86-4F2F-8203-8DB8D0A67266}" name="Name" dataDxfId="124"/>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FC4606F-2E3F-4AF6-8619-33894BF7F529}" name="List_Data_Type_Options" displayName="List_Data_Type_Options" ref="G1:G8" totalsRowShown="0" headerRowDxfId="123" dataDxfId="122">
  <autoFilter ref="G1:G8" xr:uid="{83A0C423-464D-4D4E-9AA2-E24613D936AD}"/>
  <sortState xmlns:xlrd2="http://schemas.microsoft.com/office/spreadsheetml/2017/richdata2" ref="G2:G8">
    <sortCondition ref="G1:G8"/>
  </sortState>
  <tableColumns count="1">
    <tableColumn id="1" xr3:uid="{2DF05913-9B96-44B5-BCB1-7F84150A6753}" name="Data Type" dataDxfId="121"/>
  </tableColumns>
  <tableStyleInfo name="TableStyleLight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7843CA2-48F6-47A5-AE6B-A65F18169525}" name="List_Data_Coverage_Options" displayName="List_Data_Coverage_Options" ref="I1:I7" totalsRowShown="0" headerRowDxfId="120" dataDxfId="119">
  <autoFilter ref="I1:I7" xr:uid="{413B2625-D8AE-4675-98B3-A44E93C6E10F}"/>
  <tableColumns count="1">
    <tableColumn id="1" xr3:uid="{10DE3DCF-5D8C-495A-BA64-C9C612FB9226}" name="Data Coverage" dataDxfId="118"/>
  </tableColumns>
  <tableStyleInfo name="TableStyleLight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9E571E8-B71B-473D-A7D3-AA54E808E357}" name="List_Document_Type_Options" displayName="List_Document_Type_Options" ref="K1:K8" totalsRowShown="0" headerRowDxfId="117" dataDxfId="116">
  <autoFilter ref="K1:K8" xr:uid="{F6D6B5E3-A014-4B3D-9E61-2019BB21CC7E}"/>
  <sortState xmlns:xlrd2="http://schemas.microsoft.com/office/spreadsheetml/2017/richdata2" ref="K2:K7">
    <sortCondition ref="K1:K7"/>
  </sortState>
  <tableColumns count="1">
    <tableColumn id="1" xr3:uid="{CA710B77-8D50-4495-AF7F-91865E63529F}" name="Document Type" dataDxfId="115"/>
  </tableColumns>
  <tableStyleInfo name="TableStyleLight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FA9C57-3446-4D84-8531-535F7CE2A7BD}" name="List_Doc_Format_Types" displayName="List_Doc_Format_Types" ref="M1:M5" totalsRowShown="0" headerRowDxfId="114" dataDxfId="113">
  <autoFilter ref="M1:M5" xr:uid="{A4BABA19-D140-438F-956E-3A5D45DE2F76}"/>
  <sortState xmlns:xlrd2="http://schemas.microsoft.com/office/spreadsheetml/2017/richdata2" ref="M2:M5">
    <sortCondition ref="M1:M5"/>
  </sortState>
  <tableColumns count="1">
    <tableColumn id="1" xr3:uid="{6E702055-4E07-4C00-95F8-175D96EBB6AA}" name="Doc Format" dataDxfId="112"/>
  </tableColumns>
  <tableStyleInfo name="TableStyleLight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F1E359D-898C-4A81-BFB2-057B541F7304}" name="List_Rating_Options" displayName="List_Rating_Options" ref="O1:O6" totalsRowShown="0" headerRowDxfId="111" dataDxfId="110">
  <autoFilter ref="O1:O6" xr:uid="{B6611D07-44FA-4164-81DB-42ADDF9B6D30}"/>
  <tableColumns count="1">
    <tableColumn id="1" xr3:uid="{EB71CB0E-877F-463D-914E-444705E17584}" name="Ratings" dataDxfId="109"/>
  </tableColumns>
  <tableStyleInfo name="TableStyleLight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1B6A33-C907-4F07-9870-5CAB0119C215}" name="List_Data_Use_Options" displayName="List_Data_Use_Options" ref="Q1:Q4" totalsRowShown="0" headerRowDxfId="108" dataDxfId="107">
  <autoFilter ref="Q1:Q4" xr:uid="{E3E762EF-F95F-4D6B-9069-F099DB37E147}"/>
  <tableColumns count="1">
    <tableColumn id="1" xr3:uid="{AFA559DF-1807-443C-8FD7-B45024761491}" name="Data Use" dataDxfId="106"/>
  </tableColumns>
  <tableStyleInfo name="TableStyleLight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33122F9-C0EE-4BDC-9202-A9FD735CB1B9}" name="List_Method_Category" displayName="List_Method_Category" ref="S1:S5" totalsRowShown="0" headerRowDxfId="105" dataDxfId="104">
  <autoFilter ref="S1:S5" xr:uid="{A67740BD-CE6B-483B-8738-A063CEEA6477}"/>
  <sortState xmlns:xlrd2="http://schemas.microsoft.com/office/spreadsheetml/2017/richdata2" ref="S2:S4">
    <sortCondition ref="S1:S4"/>
  </sortState>
  <tableColumns count="1">
    <tableColumn id="1" xr3:uid="{940F9857-C51C-4246-B8BA-2B3580CDF08C}" name="Method Category" dataDxfId="103"/>
  </tableColumns>
  <tableStyleInfo name="TableStyleLight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905A267-454D-4F9C-A93D-07F64538B637}" name="List_QC_Issues" displayName="List_QC_Issues" ref="U1:U11" totalsRowShown="0" headerRowDxfId="102" dataDxfId="101">
  <autoFilter ref="U1:U11" xr:uid="{7995E318-6733-40AB-BBFF-7AB174DF7C0F}"/>
  <sortState xmlns:xlrd2="http://schemas.microsoft.com/office/spreadsheetml/2017/richdata2" ref="U2:U10">
    <sortCondition ref="U1:U10"/>
  </sortState>
  <tableColumns count="1">
    <tableColumn id="1" xr3:uid="{CC480210-81FD-44EA-A931-A1F9CA339E3A}" name="QC Issue" dataDxfId="100"/>
  </tableColumns>
  <tableStyleInfo name="TableStyleLight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984A942-FAA0-4BAB-9304-F313330849C1}" name="List_Data_Request_Types" displayName="List_Data_Request_Types" ref="W1:W3" totalsRowShown="0" headerRowDxfId="99" dataDxfId="98">
  <autoFilter ref="W1:W3" xr:uid="{E6CD12ED-9EAB-4D13-BAE2-919E3DAEEE80}"/>
  <sortState xmlns:xlrd2="http://schemas.microsoft.com/office/spreadsheetml/2017/richdata2" ref="W2:W3">
    <sortCondition ref="W1:W3"/>
  </sortState>
  <tableColumns count="1">
    <tableColumn id="1" xr3:uid="{6751C9A8-35CC-4CA5-B7E0-AFE91020BB35}" name="Data Request" dataDxfId="97"/>
  </tableColumns>
  <tableStyleInfo name="TableStyleLight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F96680B-51B2-4C47-9554-73499A5083B9}" name="List_Request_Status_Options" displayName="List_Request_Status_Options" ref="Y1:Y3" totalsRowShown="0" headerRowDxfId="96" dataDxfId="95">
  <autoFilter ref="Y1:Y3" xr:uid="{83649967-B99D-4368-B693-C64535031B53}"/>
  <tableColumns count="1">
    <tableColumn id="1" xr3:uid="{EB0AF572-18FF-44F7-B1CF-4CBF40C5C779}" name="Request Status" dataDxfId="94"/>
  </tableColumns>
  <tableStyleInfo name="TableStyleLight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4462174-5676-4F99-AE2A-86094CCB5AA6}" name="List_Completion_Status" displayName="List_Completion_Status" ref="AA1:AA5" totalsRowShown="0" headerRowDxfId="93" dataDxfId="92">
  <autoFilter ref="AA1:AA5" xr:uid="{994D97A3-6136-4809-96CD-87E356DF0D62}"/>
  <tableColumns count="1">
    <tableColumn id="1" xr3:uid="{85206BE4-3B32-42C4-B0F9-FAEEF62C7D2A}" name="Completion Status" dataDxfId="91"/>
  </tableColumns>
  <tableStyleInfo name="TableStyleLight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C0CB41C-8050-4287-AA4E-40A06E506976}" name="List_DM_Code_List" displayName="List_DM_Code_List" ref="AC1:AC6" totalsRowShown="0" headerRowDxfId="90" dataDxfId="89">
  <autoFilter ref="AC1:AC6" xr:uid="{DF9C6E1B-46D5-4753-9145-D63286DB6BA2}"/>
  <sortState xmlns:xlrd2="http://schemas.microsoft.com/office/spreadsheetml/2017/richdata2" ref="AC2:AC6">
    <sortCondition ref="AC1:AC6"/>
  </sortState>
  <tableColumns count="1">
    <tableColumn id="1" xr3:uid="{499354B8-6A73-41EF-8CBF-C1FC9A8D332D}" name="D&amp;M Codes" dataDxfId="88"/>
  </tableColumns>
  <tableStyleInfo name="TableStyleLight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10BE9E3-B3D8-4B13-92A0-B1BB7371033D}" name="List_Update_Process_Options" displayName="List_Update_Process_Options" ref="AE1:AE5" totalsRowShown="0" headerRowDxfId="87" dataDxfId="86">
  <autoFilter ref="AE1:AE5" xr:uid="{78F11E4F-92D4-4FC6-97AC-7120AB675A54}"/>
  <tableColumns count="1">
    <tableColumn id="1" xr3:uid="{C901F0A6-6AEE-45F7-BF1B-EF9430AEB452}" name="Update Process" dataDxfId="85"/>
  </tableColumns>
  <tableStyleInfo name="TableStyleLight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36D5D42A-BED7-4550-AE35-A8E2253DE5DD}" name="I_Countries" displayName="I_Countries" ref="B6:BE257" totalsRowShown="0" headerRowDxfId="84" dataDxfId="83" headerRowBorderDxfId="81" tableBorderDxfId="82" totalsRowBorderDxfId="80" headerRowCellStyle="hOther" dataCellStyle="cHardcoded">
  <autoFilter ref="B6:BE257" xr:uid="{5115CF97-2878-4A39-9EC0-FBA2645B29D7}"/>
  <tableColumns count="56">
    <tableColumn id="36" xr3:uid="{39739DC5-E0BB-40D2-8B22-FA977BB16090}" name="No." dataDxfId="79" dataCellStyle="cFormula_1">
      <calculatedColumnFormula>IFERROR(B6+1,1)</calculatedColumnFormula>
    </tableColumn>
    <tableColumn id="4" xr3:uid="{3325C3B6-5BD6-46DC-BE77-1995F07A321F}" name="UN M49 Numerical Code" dataDxfId="78" dataCellStyle="cInput_Number"/>
    <tableColumn id="2" xr3:uid="{7FEC6250-5C4D-42C2-85E4-6C5E57B792DC}" name="ISO ALPHA-2 Code" dataDxfId="77" dataCellStyle="cInput_Text"/>
    <tableColumn id="3" xr3:uid="{EFF888E4-19B0-4DF2-AAB5-5E87C1E4A37B}" name="ISO ALPHA-3 Code" dataDxfId="76" dataCellStyle="cInput_Text"/>
    <tableColumn id="1" xr3:uid="{D39DB314-E27A-470F-A81C-5975BA0D5712}" name="ISO Country Name" dataDxfId="75" dataCellStyle="cInput_Text"/>
    <tableColumn id="8" xr3:uid="{1C66DD00-C92E-4CF9-8F40-9FD4206DF74A}" name="PT Country Name" dataDxfId="74" dataCellStyle="cInput_Text"/>
    <tableColumn id="5" xr3:uid="{8B69270D-CCD2-4EA3-A54F-A40EE8AAD3E9}" name="FactSet Country Ticker" dataDxfId="73" dataCellStyle="cInput_Text"/>
    <tableColumn id="6" xr3:uid="{C8DBF07F-D2BF-45C4-A000-40FDB0020489}" name="FactSet GeoRev Region ID" dataDxfId="72" dataCellStyle="cInput_Number"/>
    <tableColumn id="7" xr3:uid="{919E5D86-EFAB-4D89-B831-4C781875C161}" name="FactSet Country Name (v1)" dataDxfId="71" dataCellStyle="cInput_Text"/>
    <tableColumn id="27" xr3:uid="{86865A93-AB5F-43A1-8A98-84018BC239D0}" name="FactSet Country Name (v2)" dataDxfId="70" dataCellStyle="cInput_Text"/>
    <tableColumn id="9" xr3:uid="{E2A1ACEE-78DF-440F-AFF8-C07C7146FC0E}" name="UN Sub-Region Name" dataDxfId="69" dataCellStyle="cInput_Text"/>
    <tableColumn id="10" xr3:uid="{BB732900-2D2D-4F1A-B67A-BF3B2AC26B17}" name="UN Intermediate Region Name" dataDxfId="68" dataCellStyle="cInput_Text"/>
    <tableColumn id="11" xr3:uid="{ACA73D41-2EE8-441C-B14C-8EF7547A03F5}" name="UN Region Name" dataDxfId="67" dataCellStyle="cInput_Text"/>
    <tableColumn id="12" xr3:uid="{610CCBE9-BB7A-416D-B235-9724222F1AA7}" name="UN Continent" dataDxfId="66" dataCellStyle="cInput_Text"/>
    <tableColumn id="18" xr3:uid="{C3FCB92E-29D9-41BC-913D-6098CD5AFC82}" name="FishStatJ Country Name (English)" dataDxfId="65" dataCellStyle="cInput_Text"/>
    <tableColumn id="13" xr3:uid="{0B1370E8-DF63-4F7D-9B26-7566A41D1C90}" name="FishStatJ Country Name (French)" dataDxfId="64" dataCellStyle="cInput_Text"/>
    <tableColumn id="14" xr3:uid="{DBB4C9A7-FF64-42CD-ABBC-64AB5A8FB6EB}" name="FishStatJ Country Name (Spanish)" dataDxfId="63" dataCellStyle="cInput_Text"/>
    <tableColumn id="15" xr3:uid="{36CD3050-C0E9-4F74-8638-D538B41FA8EB}" name="Bloomberg Country Name" dataDxfId="62" dataCellStyle="cInput_Text"/>
    <tableColumn id="16" xr3:uid="{4150E28D-F57A-446F-AC39-B9C73A868324}" name="Bloomberg Country Code" dataDxfId="61" dataCellStyle="cInput_Text"/>
    <tableColumn id="17" xr3:uid="{2FD182A3-6B96-42CF-8ED7-30DE6ADB1C67}" name="World Bank Country Name" dataDxfId="60" dataCellStyle="cInput_Text"/>
    <tableColumn id="37" xr3:uid="{9C2A2DB9-54C2-4DAB-828D-A96C96D8B09B}" name="World Bank Region 1" dataDxfId="59" dataCellStyle="cInput_Text"/>
    <tableColumn id="38" xr3:uid="{C26AF17A-FA9C-4114-8C3A-3CC51B9608EB}" name="World Bank Region 2" dataDxfId="58" dataCellStyle="cInput_Text"/>
    <tableColumn id="39" xr3:uid="{7D4EC373-7AE1-4879-A363-E734C30B2832}" name="World Bank Income Group" dataDxfId="57" dataCellStyle="cInput_Text"/>
    <tableColumn id="40" xr3:uid="{FAD6E205-B38E-4861-966C-F85C8A18FFBB}" name="World Bank Debt Group" dataDxfId="56" dataCellStyle="cInput_Text"/>
    <tableColumn id="41" xr3:uid="{EAF22E32-AEE9-4A3A-BE0A-29BC774A9F9A}" name="World Bank Development Group" dataDxfId="55" dataCellStyle="cInput_Text"/>
    <tableColumn id="42" xr3:uid="{34301D61-E748-4D65-BBA1-4B2C6ADB254B}" name="World Bank OECD Member" dataDxfId="54" dataCellStyle="cInput_Text"/>
    <tableColumn id="43" xr3:uid="{639B2E24-1A5F-4480-B337-D1989FDD4D23}" name="World Bank Currency Area" dataDxfId="53" dataCellStyle="cInput_Text"/>
    <tableColumn id="19" xr3:uid="{D0D0192A-ECA8-4139-8D6F-46A3A2CF3BC7}" name="FAOSTAT Country Name" dataDxfId="52" dataCellStyle="cInput_Text"/>
    <tableColumn id="20" xr3:uid="{A71215CB-7A33-44B6-9360-B5E6CE12CF63}" name="FAOSTAT Area Code" dataDxfId="51" dataCellStyle="cInput_Number"/>
    <tableColumn id="28" xr3:uid="{F159F184-7492-4E43-AB17-48A4D4408253}" name="FAOSTAT M49 Region Code" dataDxfId="50" dataCellStyle="cInput_Number"/>
    <tableColumn id="29" xr3:uid="{7DA3287D-EE00-489E-9AA7-7AE3FBB12CEE}" name="FAOSTAT Region" dataDxfId="49" dataCellStyle="cInput_Number"/>
    <tableColumn id="30" xr3:uid="{9424A22D-8E50-4CF0-9F15-106B8C8D096F}" name="FAOSTAT M49 Continent Code" dataDxfId="48" dataCellStyle="cInput_Number"/>
    <tableColumn id="31" xr3:uid="{FEDE8203-D2A0-46F3-AF74-BE30264069FE}" name="FAOSTAT Continent" dataDxfId="47" dataCellStyle="cInput_Number"/>
    <tableColumn id="21" xr3:uid="{1F8F1C07-138D-438D-A57F-340AD2800940}" name="COMTRADE Country Name (v1)" dataDxfId="46" dataCellStyle="cInput_Text"/>
    <tableColumn id="24" xr3:uid="{72351FF3-ACBE-4323-8672-35DC62223CAE}" name="COMTRADE Country Code (v2)" dataDxfId="45" dataCellStyle="cInput_Number"/>
    <tableColumn id="23" xr3:uid="{B3CDA3CC-E8D1-42EB-A23D-B1C585FA5F67}" name="COMTRADE Country Name (v2)" dataDxfId="44" dataCellStyle="cInput_Text"/>
    <tableColumn id="22" xr3:uid="{6A3836A6-EC90-4761-A77B-913AF15F0584}" name="G20 Classification" dataDxfId="43" dataCellStyle="cHardcoded"/>
    <tableColumn id="33" xr3:uid="{241A8277-51E8-4B2B-9813-AFD436DB518C}" name="FIS Country Name" dataDxfId="42" dataCellStyle="cInput_Text"/>
    <tableColumn id="25" xr3:uid="{80A3517B-03C6-4094-BD34-FCF6E0A76D84}" name="IMF Country Name" dataDxfId="41" dataCellStyle="cFormula_1"/>
    <tableColumn id="26" xr3:uid="{88B98C2B-08A5-43DC-A1F3-CBBC690D3346}" name="IMF Country Code" dataDxfId="40" dataCellStyle="cFormula_2"/>
    <tableColumn id="32" xr3:uid="{3D4D5D0C-B99F-4191-80FC-94A97E7CEF2D}" name="USDA Country Name" dataDxfId="39" dataCellStyle="cHardcoded"/>
    <tableColumn id="34" xr3:uid="{A36ACE73-C868-475A-B2D2-C81E66385EF0}" name="GADM Country Name" dataDxfId="38" dataCellStyle="cHardcoded"/>
    <tableColumn id="35" xr3:uid="{DCD5D67B-5BA9-44FA-B069-10300E8F5BB2}" name="Economic Cooperation Group" dataDxfId="37" dataCellStyle="cHardcoded"/>
    <tableColumn id="44" xr3:uid="{2953DB74-3E9D-4D07-93E9-94866C04AC42}" name="MERCOSUR Member" dataDxfId="36" dataCellStyle="cHardcoded"/>
    <tableColumn id="45" xr3:uid="{CF21F388-4818-4244-8B41-F983C75D7B57}" name="COMESA Member" dataDxfId="35" dataCellStyle="cHardcoded"/>
    <tableColumn id="46" xr3:uid="{8CB375BF-3E3F-4981-8462-E782E62F6BE7}" name="APEC Member" dataDxfId="34" dataCellStyle="cHardcoded"/>
    <tableColumn id="47" xr3:uid="{4AF064F5-6472-4D5E-9AC8-C93958351315}" name="CIS Member" dataDxfId="33" dataCellStyle="cHardcoded"/>
    <tableColumn id="48" xr3:uid="{C84D972A-D081-4562-AFAA-A202E90C4892}" name="EU Member" dataDxfId="32" dataCellStyle="cInput_Text"/>
    <tableColumn id="49" xr3:uid="{1C2AED62-E595-43A8-9F03-B3C1C578B0F3}" name="Eikon Country Name (v1)" dataDxfId="31" dataCellStyle="cInput_Text"/>
    <tableColumn id="50" xr3:uid="{7CCC0987-F9F2-487F-973A-E73121D6AD39}" name="Eikon Country Name (v2)" dataDxfId="30" dataCellStyle="cInput_Text"/>
    <tableColumn id="51" xr3:uid="{04C531AF-1B2B-403D-ADD9-C752AC083BCD}" name="Country Legal Entity Identifier - LEI" dataDxfId="29" dataCellStyle="cInput_Text"/>
    <tableColumn id="52" xr3:uid="{BA878A27-5BDA-4F7C-9E8A-4343DE1205FD}" name="S&amp;P Country Name" dataDxfId="28" dataCellStyle="cInput_Text"/>
    <tableColumn id="53" xr3:uid="{E3BCFD61-A3AE-4FB0-8B71-ABEA8B7E5383}" name="MSCI Financial Market Classification" dataDxfId="27" dataCellStyle="cInput_Text"/>
    <tableColumn id="54" xr3:uid="{37374FA2-6A0D-4E09-8FEE-C78109C7BBD7}" name="Insight Proxy Country Name" dataDxfId="26" dataCellStyle="cHardcoded"/>
    <tableColumn id="55" xr3:uid="{A866926F-5B3F-4B13-A63A-E4AF3E162AD5}" name="Insight Proxy Country Code" dataDxfId="25" dataCellStyle="cHardcoded"/>
    <tableColumn id="57" xr3:uid="{6D319230-1A77-4BBE-8FB6-4AC201C17BDF}" name="Economist Regime Type" dataCellStyle="cInput_Text"/>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88C7EA86-CB08-4EC9-A2C9-FE6C7EBB113C}" name="I_Regions" displayName="I_Regions" ref="B260:F294" totalsRowShown="0" tableBorderDxfId="24" totalsRowBorderDxfId="23" headerRowCellStyle="hOther" dataCellStyle="cFormula_1">
  <tableColumns count="5">
    <tableColumn id="1" xr3:uid="{4BD2A807-F7AB-40F3-8906-1DA6779EDB36}" name="No." dataDxfId="22" dataCellStyle="cFormula_1">
      <calculatedColumnFormula>IFERROR(B260+1,1)</calculatedColumnFormula>
    </tableColumn>
    <tableColumn id="2" xr3:uid="{7888A384-511B-4C78-A2AA-F82E096A26D0}" name="PT Continent" dataCellStyle="cInput_Text"/>
    <tableColumn id="3" xr3:uid="{3E20B80D-B05D-491B-9E64-83C354FDFEB6}" name="PT Region" dataCellStyle="cInput_Text"/>
    <tableColumn id="4" xr3:uid="{18F18B5D-411E-4CD4-A5C1-6352B737FE62}" name="FAOSTAT Area Code" dataCellStyle="cInput_Number"/>
    <tableColumn id="5" xr3:uid="{6862EF07-32D7-4DCA-84CD-E63EC8FD4635}" name="FAOSTAT Area" dataCellStyle="cInput_Text"/>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02DEF0E-5E8D-4C3B-BE79-B26C0E9942B1}" name="Table27" displayName="Table27" ref="D6:F55" totalsRowShown="0" headerRowDxfId="21" tableBorderDxfId="20" totalsRowBorderDxfId="19" headerRowCellStyle="hFinancial">
  <autoFilter ref="D6:F55" xr:uid="{102DEF0E-5E8D-4C3B-BE79-B26C0E9942B1}"/>
  <sortState xmlns:xlrd2="http://schemas.microsoft.com/office/spreadsheetml/2017/richdata2" ref="D7:F55">
    <sortCondition ref="D6:D55"/>
  </sortState>
  <tableColumns count="3">
    <tableColumn id="1" xr3:uid="{0B3F3A80-4942-4F45-B8CB-B6B6A16C3BE4}" name="Main financial impact on" dataDxfId="18" dataCellStyle="cInput_Text"/>
    <tableColumn id="6" xr3:uid="{518F7EC7-BE31-44CE-8EA3-1241410A1BD7}" name="Indicator affected" dataDxfId="17" dataCellStyle="cInput_Text"/>
    <tableColumn id="10" xr3:uid="{A8F74AFC-F87F-4A17-948F-D729205EA7EC}" name="Key financial item affected (Nissui)" dataDxfId="16" dataCellStyle="cInput_Text"/>
  </tableColumns>
  <tableStyleInfo name="TableStyleMedium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BA222CF-446D-4F0C-9226-A534DEEB9F84}" name="Indicators_list24" displayName="Indicators_list24" ref="B7:O74" totalsRowShown="0" tableBorderDxfId="14" headerRowCellStyle="hOther">
  <autoFilter ref="B7:O74" xr:uid="{4BA222CF-446D-4F0C-9226-A534DEEB9F84}"/>
  <sortState xmlns:xlrd2="http://schemas.microsoft.com/office/spreadsheetml/2017/richdata2" ref="B8:O74">
    <sortCondition ref="O7:O74"/>
  </sortState>
  <tableColumns count="14">
    <tableColumn id="2" xr3:uid="{89415CBB-9489-45A8-9E72-3719DFBFCFCC}" name="Indicator" dataDxfId="13" dataCellStyle="cInput_Text"/>
    <tableColumn id="11" xr3:uid="{DF3D1FBD-D036-4C49-8CCF-36E94F90947B}" name="Divisions" dataDxfId="12" dataCellStyle="cInput_Text"/>
    <tableColumn id="3" xr3:uid="{EF540624-5DAC-47EC-A55C-93435708F92A}" name="Modelling line" dataDxfId="11" dataCellStyle="cInput_Text"/>
    <tableColumn id="6" xr3:uid="{675FEFBE-9658-4467-8327-049DCFD91F00}" name="2024 value for modelling line (JPYmn)" dataDxfId="10" dataCellStyle="cFormula_2">
      <calculatedColumnFormula>VLOOKUP(Indicators_list24[[#This Row],[Modelling line]],Financials!B:D,3,FALSE)</calculatedColumnFormula>
    </tableColumn>
    <tableColumn id="1" xr3:uid="{A63FCBCF-CE0C-403B-A59A-8762CD33E206}" name="Indicator as a % of modelling line (2024)" dataDxfId="9" dataCellStyle="cInput_Number"/>
    <tableColumn id="13" xr3:uid="{2099177A-FFC3-44FC-878F-D1CAEFADF0D9}" name="Rationale for baseline assumption" dataDxfId="8" dataCellStyle="cInput_Text"/>
    <tableColumn id="7" xr3:uid="{A68904AE-71B3-4F7F-8AE2-210669F290A0}" name="2024 value for indicator (JPYmn)" dataDxfId="7" dataCellStyle="cInput_Number">
      <calculatedColumnFormula>Indicators_list24[[#This Row],[Indicator as a % of modelling line (2024)]]*Indicators_list24[[#This Row],[2024 value for modelling line (JPYmn)]]</calculatedColumnFormula>
    </tableColumn>
    <tableColumn id="12" xr3:uid="{07A5B8D9-94A4-4A92-B431-AAD25E4B4B91}" name="Assumed traceability-related % change in indicator (%)" dataDxfId="6" dataCellStyle="cInput_Number"/>
    <tableColumn id="10" xr3:uid="{F0B881C0-4F98-4520-8E4A-D462B71CDAB8}" name="Comment re change in indicator value" dataDxfId="5" dataCellStyle="cInput_Text"/>
    <tableColumn id="4" xr3:uid="{4D37B20A-E108-4B16-9D69-C3726135ED21}" name="Industry average (as per How to Trace 600bn)" dataDxfId="4" dataCellStyle="cInput_Number"/>
    <tableColumn id="9" xr3:uid="{A06A6EC0-8906-41C8-B2AA-36A4023BA6B6}" name="New value for indicator (JPYmn)" dataDxfId="3" dataCellStyle="cFormula_1">
      <calculatedColumnFormula>Indicators_list24[[#This Row],[2024 value for indicator (JPYmn)]]*(1+Indicators_list24[[#This Row],[Assumed traceability-related % change in indicator (%)]])</calculatedColumnFormula>
    </tableColumn>
    <tableColumn id="8" xr3:uid="{A9106379-423A-4E38-BBA0-BE220CA88CCA}" name="Change in indicator value (JPYmn)" dataDxfId="2" dataCellStyle="cFormula_1">
      <calculatedColumnFormula>#REF!</calculatedColumnFormula>
    </tableColumn>
    <tableColumn id="5" xr3:uid="{EEA704CC-C1F7-450B-9604-818557A88371}" name="New indicator as a % of modelling line" dataDxfId="1" dataCellStyle="cInput_Number">
      <calculatedColumnFormula>Indicators_list24[[#This Row],[New value for indicator (JPYmn)]]/Indicators_list24[[#This Row],[2024 value for modelling line (JPYmn)]]</calculatedColumnFormula>
    </tableColumn>
    <tableColumn id="14" xr3:uid="{E1A85F76-6A7F-4D01-91F2-DF9D2E88E87D}" name="Column1" dataDxfId="0"/>
  </tableColumns>
  <tableStyleInfo showFirstColumn="0" showLastColumn="0" showRowStripes="1" showColumnStripes="0"/>
</table>
</file>

<file path=xl/theme/_rels/theme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rganic">
  <a:themeElements>
    <a:clrScheme name="Planet Tracker">
      <a:dk1>
        <a:sysClr val="windowText" lastClr="000000"/>
      </a:dk1>
      <a:lt1>
        <a:sysClr val="window" lastClr="FFFFFF"/>
      </a:lt1>
      <a:dk2>
        <a:srgbClr val="212121"/>
      </a:dk2>
      <a:lt2>
        <a:srgbClr val="DADADA"/>
      </a:lt2>
      <a:accent1>
        <a:srgbClr val="F18B71"/>
      </a:accent1>
      <a:accent2>
        <a:srgbClr val="70C0B6"/>
      </a:accent2>
      <a:accent3>
        <a:srgbClr val="5A7F81"/>
      </a:accent3>
      <a:accent4>
        <a:srgbClr val="F5CFA3"/>
      </a:accent4>
      <a:accent5>
        <a:srgbClr val="B0B25D"/>
      </a:accent5>
      <a:accent6>
        <a:srgbClr val="445F71"/>
      </a:accent6>
      <a:hlink>
        <a:srgbClr val="8BB3BF"/>
      </a:hlink>
      <a:folHlink>
        <a:srgbClr val="B9C8C8"/>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rganic">
      <a:fillStyleLst>
        <a:solidFill>
          <a:schemeClr val="phClr"/>
        </a:solidFill>
        <a:gradFill rotWithShape="1">
          <a:gsLst>
            <a:gs pos="0">
              <a:schemeClr val="phClr">
                <a:tint val="60000"/>
                <a:lumMod val="110000"/>
              </a:schemeClr>
            </a:gs>
            <a:gs pos="100000">
              <a:schemeClr val="phClr">
                <a:tint val="82000"/>
              </a:schemeClr>
            </a:gs>
          </a:gsLst>
          <a:lin ang="5400000" scaled="0"/>
        </a:gradFill>
        <a:blipFill>
          <a:blip xmlns:r="http://schemas.openxmlformats.org/officeDocument/2006/relationships" r:embed="rId1">
            <a:duotone>
              <a:schemeClr val="phClr">
                <a:shade val="74000"/>
                <a:satMod val="130000"/>
                <a:lumMod val="90000"/>
              </a:schemeClr>
              <a:schemeClr val="phClr">
                <a:tint val="94000"/>
                <a:satMod val="120000"/>
                <a:lumMod val="104000"/>
              </a:schemeClr>
            </a:duotone>
          </a:blip>
          <a:tile tx="0" ty="0" sx="100000" sy="100000" flip="none" algn="tl"/>
        </a:blipFill>
      </a:fillStyleLst>
      <a:lnStyleLst>
        <a:ln w="9525" cap="flat" cmpd="sng" algn="ctr">
          <a:solidFill>
            <a:schemeClr val="ph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innerShdw blurRad="25400" dist="12700" dir="13500000">
              <a:srgbClr val="000000">
                <a:alpha val="45000"/>
              </a:srgbClr>
            </a:innerShdw>
          </a:effectLst>
        </a:effectStyle>
        <a:effectStyle>
          <a:effectLst>
            <a:outerShdw blurRad="38100" dist="25400" dir="5400000" rotWithShape="0">
              <a:srgbClr val="000000">
                <a:alpha val="60000"/>
              </a:srgbClr>
            </a:outerShdw>
          </a:effectLst>
        </a:effectStyle>
      </a:effectStyleLst>
      <a:bgFillStyleLst>
        <a:solidFill>
          <a:schemeClr val="phClr"/>
        </a:solidFill>
        <a:gradFill rotWithShape="1">
          <a:gsLst>
            <a:gs pos="0">
              <a:schemeClr val="phClr">
                <a:tint val="90000"/>
                <a:lumMod val="110000"/>
              </a:schemeClr>
            </a:gs>
            <a:gs pos="100000">
              <a:schemeClr val="phClr">
                <a:shade val="88000"/>
                <a:lumMod val="98000"/>
              </a:schemeClr>
            </a:gs>
          </a:gsLst>
          <a:lin ang="5400000" scaled="0"/>
        </a:gradFill>
        <a:blipFill>
          <a:blip xmlns:r="http://schemas.openxmlformats.org/officeDocument/2006/relationships" r:embed="rId2"/>
          <a:stretch/>
        </a:blipFill>
      </a:bgFillStyleLst>
    </a:fmtScheme>
  </a:themeElements>
  <a:objectDefaults/>
  <a:extraClrSchemeLst/>
  <a:extLst>
    <a:ext uri="{05A4C25C-085E-4340-85A3-A5531E510DB2}">
      <thm15:themeFamily xmlns:thm15="http://schemas.microsoft.com/office/thememl/2012/main" name="Organic" id="{28CDC826-8792-45C0-861B-85EB3ADEDA33}" vid="{7DAC20F1-423D-49E2-BD0B-50532748BAD0}"/>
    </a:ext>
  </a:extLst>
</a:theme>
</file>

<file path=xl/threadedComments/threadedComment1.xml><?xml version="1.0" encoding="utf-8"?>
<ThreadedComments xmlns="http://schemas.microsoft.com/office/spreadsheetml/2018/threadedcomments" xmlns:x="http://schemas.openxmlformats.org/spreadsheetml/2006/main">
  <threadedComment ref="D260" dT="2021-03-31T09:18:03.09" personId="{3F3424D7-96A3-4B4F-920C-359D9DAF22BC}" id="{B7AC849E-AD35-413A-A127-1BD22DF161A3}">
    <text>FAOSTAT Region with FAOSTAT Continent removed and placed in PT Continent column</text>
  </threadedComment>
  <threadedComment ref="F260" dT="2021-03-31T09:19:44.08" personId="{3F3424D7-96A3-4B4F-920C-359D9DAF22BC}" id="{9DE65862-9FF8-42CF-8D6A-17769FB778ED}">
    <text>FAOSTAT Region and FAOSTAT Continent. 
FAOSTAT groupings (EU, LDCs...) included for completeness.</text>
  </threadedComment>
</ThreadedComments>
</file>

<file path=xl/threadedComments/threadedComment2.xml><?xml version="1.0" encoding="utf-8"?>
<ThreadedComments xmlns="http://schemas.microsoft.com/office/spreadsheetml/2018/threadedcomments" xmlns:x="http://schemas.openxmlformats.org/spreadsheetml/2006/main">
  <threadedComment ref="B8" dT="2026-02-16T12:45:34.18" personId="{E2043215-EA6E-453B-A4FF-9683AFEDBE97}" id="{5CB2D140-FF29-44FB-81F6-AA0459FDB266}">
    <text xml:space="preserve">include fishing, aquaculture, purchasing, processing, and selling of marine products. </text>
  </threadedComment>
  <threadedComment ref="B48" dT="2026-02-16T12:45:54.15" personId="{E2043215-EA6E-453B-A4FF-9683AFEDBE97}" id="{2524117E-8114-4970-986A-5EBB499EA220}">
    <text>include manufacturing and selling of processed foods and chilled businesses.</text>
  </threadedComment>
  <threadedComment ref="B83" dT="2026-02-16T12:46:49.83" personId="{E2043215-EA6E-453B-A4FF-9683AFEDBE97}" id="{9A600546-8920-45B7-B206-2E479A04A3B2}">
    <text xml:space="preserve">include manufacturing and selling of pharmaceutical raw materials, functional materials (Note 1), functional foods (Note 2), and related items. 
(Note 1) EPA, DHA, and others, which are mainly used as ingredients in health supplements and infant formula (Note 2) Supplements such as “Sesame soy milk,” functional food, and “i-mark S,” food for specified health uses (FOSHU), mainly for online business </text>
  </threadedComment>
  <threadedComment ref="B118" dT="2026-02-16T12:47:33.37" personId="{E2043215-EA6E-453B-A4FF-9683AFEDBE97}" id="{25E07DE7-8EB5-453A-AF71-6F8C226B6E40}">
    <text xml:space="preserve">consists of cold storage and transportation of frozen and refrigerated goods that back up the above businesses </text>
  </threadedComment>
  <threadedComment ref="B152" dT="2026-02-16T12:38:29.69" personId="{E2043215-EA6E-453B-A4FF-9683AFEDBE97}" id="{7319AB7C-FB78-4E47-9089-872C9B9B4F4D}">
    <text xml:space="preserve">"Other" refers to Engineering (planning, design, construction of plants and equipment) business, Ship Operation Business, etc. </text>
  </threadedComment>
</ThreadedComments>
</file>

<file path=xl/threadedComments/threadedComment3.xml><?xml version="1.0" encoding="utf-8"?>
<ThreadedComments xmlns="http://schemas.microsoft.com/office/spreadsheetml/2018/threadedcomments" xmlns:x="http://schemas.openxmlformats.org/spreadsheetml/2006/main">
  <threadedComment ref="B113" dT="2026-01-23T12:15:31.03" personId="{E2043215-EA6E-453B-A4FF-9683AFEDBE97}" id="{FC763131-ED9F-43C4-AA6B-9A2C84556AFC}">
    <text xml:space="preserve">https://nissui.disclosure.site/assets/pdf/report/en/2024_sustainability_en.pdf p 39. </text>
    <extLst>
      <x:ext xmlns:xltc2="http://schemas.microsoft.com/office/spreadsheetml/2020/threadedcomments2" uri="{F7C98A9C-CBB3-438F-8F68-D28B6AF4A901}">
        <xltc2:checksum>2297459459</xltc2:checksum>
        <xltc2:hyperlink startIndex="0" length="78" url="https://nissui.disclosure.site/assets/pdf/report/en/2024_sustainability_en.pdf"/>
      </x:ext>
    </extLst>
  </threadedComment>
  <threadedComment ref="J113" dT="2026-01-23T12:14:38.29" personId="{E2043215-EA6E-453B-A4FF-9683AFEDBE97}" id="{86F4A420-5411-43A7-9CA8-5CEC47AFF3D4}">
    <text xml:space="preserve">Page 43, 2024_integrated_report_en_04.pdf </text>
    <extLst>
      <x:ext xmlns:xltc2="http://schemas.microsoft.com/office/spreadsheetml/2020/threadedcomments2" uri="{F7C98A9C-CBB3-438F-8F68-D28B6AF4A901}">
        <xltc2:checksum>3037375785</xltc2:checksum>
        <xltc2:hyperlink startIndex="9" length="32" url="https://www.nissui.co.jp/english/ir/ir_library/pdf/2024_integrated_report_en_04.pdf"/>
      </x:ext>
    </extLst>
  </threadedComment>
  <threadedComment ref="B128" dT="2026-01-23T12:16:12.03" personId="{E2043215-EA6E-453B-A4FF-9683AFEDBE97}" id="{3FBFBE8F-D4CA-40BB-8088-D09109C8FDDA}">
    <text>Source: Planet Tracker, 2024-08_07_Seafood_Traceability_v9FW</text>
  </threadedComment>
  <threadedComment ref="G184" dT="2026-04-30T23:29:45.69" personId="{E2043215-EA6E-453B-A4FF-9683AFEDBE97}" id="{EB01A387-B0FD-4251-9F81-1898455F378E}">
    <text>I cannot figure this out - either seafood leaves marine products or there is no seafood anywhere else</text>
  </threadedComment>
  <threadedComment ref="H185" dT="2026-04-30T16:05:43.76" personId="{E2043215-EA6E-453B-A4FF-9683AFEDBE97}" id="{F63D37C9-5AC0-4BBB-BE74-40530ED70E35}">
    <text>Reduced number to spread the fish across</text>
  </threadedComment>
  <threadedComment ref="D200" dT="2026-03-19T10:57:42.79" personId="{E2043215-EA6E-453B-A4FF-9683AFEDBE97}" id="{43A3FBB4-1A48-47E3-962B-FD1B3C37794A}">
    <text>Incineration costs (30,000–32,500 JPY/t) are set within the range of Japanese municipal burnable and non‑burnable unit prices reported by Sapporo City (≈17–37k JPY/t) 
Source: https://www.city.sapporo.jp.e.ain.hp.transer.com/seiso/toukei/cost/r1kessan-r2yosan.html</text>
    <extLst>
      <x:ext xmlns:xltc2="http://schemas.microsoft.com/office/spreadsheetml/2020/threadedcomments2" uri="{F7C98A9C-CBB3-438F-8F68-D28B6AF4A901}">
        <xltc2:checksum>2700614838</xltc2:checksum>
        <xltc2:hyperlink startIndex="177" length="88" url="https://www.city.sapporo.jp.e.ain.hp.transer.com/seiso/toukei/cost/r1kessan-r2yosan.html"/>
      </x:ext>
    </extLst>
  </threadedComment>
  <threadedComment ref="E200" dT="2026-03-18T16:56:17.71" personId="{E2043215-EA6E-453B-A4FF-9683AFEDBE97}" id="{904EB504-C564-4D1F-B7BC-8A653CB22A37}">
    <text>High in Japan to discourage use - typical Asian landfill tipping fees (30–80 USD/t ≈ 4,500–12,000 JPY/t at 150 JPY/USD), to reflect Japan’s high land and regulatory costs and to discourage disposal 
Source: https://openjicareport.jica.go.jp/pdf/11262938_11.pdf</text>
    <extLst>
      <x:ext xmlns:xltc2="http://schemas.microsoft.com/office/spreadsheetml/2020/threadedcomments2" uri="{F7C98A9C-CBB3-438F-8F68-D28B6AF4A901}">
        <xltc2:checksum>4088925990</xltc2:checksum>
        <xltc2:hyperlink startIndex="208" length="53" url="https://openjicareport.jica.go.jp/pdf/11262938_11.pdf"/>
      </x:ext>
    </extLst>
  </threadedComment>
  <threadedComment ref="D201" dT="2026-03-19T10:57:42.79" personId="{E2043215-EA6E-453B-A4FF-9683AFEDBE97}" id="{D52CB82B-1290-47E7-994C-4D28D702F500}">
    <text>Incineration costs (30,000–32,500 JPY/t) are set within the range of Japanese municipal burnable and non‑burnable unit prices reported by Sapporo City (≈17–37k JPY/t) 
Source: https://www.city.sapporo.jp.e.ain.hp.transer.com/seiso/toukei/cost/r1kessan-r2yosan.html</text>
    <extLst>
      <x:ext xmlns:xltc2="http://schemas.microsoft.com/office/spreadsheetml/2020/threadedcomments2" uri="{F7C98A9C-CBB3-438F-8F68-D28B6AF4A901}">
        <xltc2:checksum>2700614838</xltc2:checksum>
        <xltc2:hyperlink startIndex="177" length="88" url="https://www.city.sapporo.jp.e.ain.hp.transer.com/seiso/toukei/cost/r1kessan-r2yosan.html"/>
      </x:ext>
    </extLst>
  </threadedComment>
  <threadedComment ref="C202" dT="2026-03-19T10:49:04.58" personId="{E2043215-EA6E-453B-A4FF-9683AFEDBE97}" id="{9ACC87E7-C4CD-4229-9AB9-58BDB73C0D44}">
    <text>62 yen/kg &gt; 62000 yen/t 
Source: https://www.statista.com/statistics/1230719/japan-plastic-average-recycling-price-per-kilogram/</text>
    <extLst>
      <x:ext xmlns:xltc2="http://schemas.microsoft.com/office/spreadsheetml/2020/threadedcomments2" uri="{F7C98A9C-CBB3-438F-8F68-D28B6AF4A901}">
        <xltc2:checksum>3030710931</xltc2:checksum>
        <xltc2:hyperlink startIndex="33" length="95" url="https://www.statista.com/statistics/1230719/japan-plastic-average-recycling-price-per-kilogram/"/>
      </x:ext>
    </extLst>
  </threadedComment>
  <threadedComment ref="D202" dT="2026-03-19T10:57:42.79" personId="{E2043215-EA6E-453B-A4FF-9683AFEDBE97}" id="{5E9ACFAA-528C-4E59-8278-A5426923C844}">
    <text>Incineration costs (30,000–32,500 JPY/t) are set within the range of Japanese municipal burnable and non‑burnable unit prices reported by Sapporo City (≈17–37k JPY/t) 
Source: https://www.city.sapporo.jp.e.ain.hp.transer.com/seiso/toukei/cost/r1kessan-r2yosan.html</text>
    <extLst>
      <x:ext xmlns:xltc2="http://schemas.microsoft.com/office/spreadsheetml/2020/threadedcomments2" uri="{F7C98A9C-CBB3-438F-8F68-D28B6AF4A901}">
        <xltc2:checksum>2700614838</xltc2:checksum>
        <xltc2:hyperlink startIndex="177" length="88" url="https://www.city.sapporo.jp.e.ain.hp.transer.com/seiso/toukei/cost/r1kessan-r2yosan.html"/>
      </x:ext>
    </extLst>
  </threadedComment>
  <threadedComment ref="E206" dT="2026-03-18T14:56:36.44" personId="{E2043215-EA6E-453B-A4FF-9683AFEDBE97}" id="{041B69A7-2453-4EF6-867F-A58E7984CCE5}">
    <text>In fact, ~ 74% (9.13 million tons) of the total business food waste recycled in 2017 (12.3 million tons) was used as animal feed
Source: https://pmc.ncbi.nlm.nih.gov/articles/PMC9018057/</text>
    <extLst>
      <x:ext xmlns:xltc2="http://schemas.microsoft.com/office/spreadsheetml/2020/threadedcomments2" uri="{F7C98A9C-CBB3-438F-8F68-D28B6AF4A901}">
        <xltc2:checksum>219598959</xltc2:checksum>
        <xltc2:hyperlink startIndex="138" length="49" url="https://pmc.ncbi.nlm.nih.gov/articles/PMC9018057/"/>
      </x:ext>
    </extLst>
  </threadedComment>
  <threadedComment ref="F229" dT="2026-03-18T13:51:46.08" personId="{E2043215-EA6E-453B-A4FF-9683AFEDBE97}" id="{B8502DCE-C2B8-4423-A568-1F94637C1396}">
    <text xml:space="preserve">Used the same Benchmarking as Japan for ease
</text>
  </threadedComment>
  <threadedComment ref="D231" dT="2026-03-18T09:58:06.68" personId="{E2043215-EA6E-453B-A4FF-9683AFEDBE97}" id="{06B8BF29-39B8-403C-B6CB-68FA003DDD05}">
    <text>March 2024 10.66 jpy/kwh https://www.jepx.jp/en/electricpower/market-data/spot/ave_month.html</text>
    <extLst>
      <x:ext xmlns:xltc2="http://schemas.microsoft.com/office/spreadsheetml/2020/threadedcomments2" uri="{F7C98A9C-CBB3-438F-8F68-D28B6AF4A901}">
        <xltc2:checksum>984365953</xltc2:checksum>
        <xltc2:hyperlink startIndex="25" length="68" url="https://www.jepx.jp/en/electricpower/market-data/spot/ave_month.html"/>
      </x:ext>
    </extLst>
  </threadedComment>
  <threadedComment ref="G231" dT="2026-03-18T09:58:06.68" personId="{E2043215-EA6E-453B-A4FF-9683AFEDBE97}" id="{78115BE4-51F4-4ADE-985E-20FF88646FE5}">
    <text>March 2024 10.66 jpy/kwh https://www.jepx.jp/en/electricpower/market-data/spot/ave_month.html</text>
    <extLst>
      <x:ext xmlns:xltc2="http://schemas.microsoft.com/office/spreadsheetml/2020/threadedcomments2" uri="{F7C98A9C-CBB3-438F-8F68-D28B6AF4A901}">
        <xltc2:checksum>984365953</xltc2:checksum>
        <xltc2:hyperlink startIndex="25" length="68" url="https://www.jepx.jp/en/electricpower/market-data/spot/ave_month.html"/>
      </x:ext>
    </extLst>
  </threadedComment>
  <threadedComment ref="D232" dT="2026-03-18T10:04:49.85" personId="{E2043215-EA6E-453B-A4FF-9683AFEDBE97}" id="{86EE8AA9-CF27-4372-9645-865B595B4531}">
    <text xml:space="preserve">Japanese import prices for Fuel Oil A at around 109.2 thousand JPY per kiloliter in FY 2023 
Source: https://www.statista.com/statistics/747633/japan-oil-import-price-by-product/
</text>
    <extLst>
      <x:ext xmlns:xltc2="http://schemas.microsoft.com/office/spreadsheetml/2020/threadedcomments2" uri="{F7C98A9C-CBB3-438F-8F68-D28B6AF4A901}">
        <xltc2:checksum>1146565400</xltc2:checksum>
        <xltc2:hyperlink startIndex="101" length="77" url="https://www.statista.com/statistics/747633/japan-oil-import-price-by-product/"/>
      </x:ext>
    </extLst>
  </threadedComment>
  <threadedComment ref="G232" dT="2026-03-18T10:04:49.85" personId="{E2043215-EA6E-453B-A4FF-9683AFEDBE97}" id="{6427E668-97F4-4046-B5FF-FDE63ADBC2E7}">
    <text xml:space="preserve">Japanese import prices for Fuel Oil A at around 109.2 thousand JPY per kiloliter in FY 2023 
Source: https://www.statista.com/statistics/747633/japan-oil-import-price-by-product/
</text>
    <extLst>
      <x:ext xmlns:xltc2="http://schemas.microsoft.com/office/spreadsheetml/2020/threadedcomments2" uri="{F7C98A9C-CBB3-438F-8F68-D28B6AF4A901}">
        <xltc2:checksum>1146565400</xltc2:checksum>
        <xltc2:hyperlink startIndex="101" length="77" url="https://www.statista.com/statistics/747633/japan-oil-import-price-by-product/"/>
      </x:ext>
    </extLst>
  </threadedComment>
  <threadedComment ref="D233" dT="2026-03-18T10:18:15.18" personId="{E2043215-EA6E-453B-A4FF-9683AFEDBE97}" id="{36DA1692-E0FB-4F18-AD26-64F2E4DDF36F}">
    <text>92,649–118,926 JPY/tonne LNG in 2023. Assume 54 GJ/t LNG https://journal.jogmec.go.jp/oilgas/nglng-en/previous-articles/202312.html</text>
    <extLst>
      <x:ext xmlns:xltc2="http://schemas.microsoft.com/office/spreadsheetml/2020/threadedcomments2" uri="{F7C98A9C-CBB3-438F-8F68-D28B6AF4A901}">
        <xltc2:checksum>2748515800</xltc2:checksum>
        <xltc2:hyperlink startIndex="57" length="74" url="https://journal.jogmec.go.jp/oilgas/nglng-en/previous-articles/202312.html"/>
      </x:ext>
    </extLst>
  </threadedComment>
  <threadedComment ref="G233" dT="2026-03-18T10:18:15.18" personId="{E2043215-EA6E-453B-A4FF-9683AFEDBE97}" id="{FF3071D0-B933-4AD7-8500-3936D95C33E9}">
    <text>92,649–118,926 JPY/tonne LNG in 2023. Assume 54 GJ/t LNG https://journal.jogmec.go.jp/oilgas/nglng-en/previous-articles/202312.html</text>
    <extLst>
      <x:ext xmlns:xltc2="http://schemas.microsoft.com/office/spreadsheetml/2020/threadedcomments2" uri="{F7C98A9C-CBB3-438F-8F68-D28B6AF4A901}">
        <xltc2:checksum>2748515800</xltc2:checksum>
        <xltc2:hyperlink startIndex="57" length="74" url="https://journal.jogmec.go.jp/oilgas/nglng-en/previous-articles/202312.html"/>
      </x:ext>
    </extLst>
  </threadedComment>
  <threadedComment ref="D234" dT="2026-03-18T09:46:10.19" personId="{E2043215-EA6E-453B-A4FF-9683AFEDBE97}" id="{77578EBC-7786-4038-B8E1-76EAEDBCF17D}">
    <text xml:space="preserve">Far East LPG index around USD 600–650/tonne in 2024. 1 t LPG ≈ 46 GJ, 150 JPY/USD 
Source: https://view.argusmedia.com/rs/584-BUW-606/images/20241111lpg.pdf?version=0 </text>
    <extLst>
      <x:ext xmlns:xltc2="http://schemas.microsoft.com/office/spreadsheetml/2020/threadedcomments2" uri="{F7C98A9C-CBB3-438F-8F68-D28B6AF4A901}">
        <xltc2:checksum>1974317424</xltc2:checksum>
        <xltc2:hyperlink startIndex="91" length="75" url="https://view.argusmedia.com/rs/584-BUW-606/images/20241111lpg.pdf?version=0"/>
      </x:ext>
    </extLst>
  </threadedComment>
  <threadedComment ref="G234" dT="2026-03-18T09:46:10.19" personId="{E2043215-EA6E-453B-A4FF-9683AFEDBE97}" id="{67B0BEA8-73E1-4AF4-A2CB-4E0DF19C7485}">
    <text xml:space="preserve">Far East LPG index around USD 600–650/tonne in 2024. 1 t LPG ≈ 46 GJ, 150 JPY/USD 
Source: https://view.argusmedia.com/rs/584-BUW-606/images/20241111lpg.pdf?version=0 </text>
    <extLst>
      <x:ext xmlns:xltc2="http://schemas.microsoft.com/office/spreadsheetml/2020/threadedcomments2" uri="{F7C98A9C-CBB3-438F-8F68-D28B6AF4A901}">
        <xltc2:checksum>1974317424</xltc2:checksum>
        <xltc2:hyperlink startIndex="91" length="75" url="https://view.argusmedia.com/rs/584-BUW-606/images/20241111lpg.pdf?version=0"/>
      </x:ext>
    </extLst>
  </threadedComment>
  <threadedComment ref="D235" dT="2026-03-18T12:13:41.42" personId="{E2043215-EA6E-453B-A4FF-9683AFEDBE97}" id="{1D7217A1-2140-43E9-A200-DC78BA55D18A}">
    <text>Retail diesel = 146.6 JPY/L (Mar 2026)</text>
  </threadedComment>
  <threadedComment ref="G235" dT="2026-03-18T12:13:41.42" personId="{E2043215-EA6E-453B-A4FF-9683AFEDBE97}" id="{9B9AE539-241E-465F-B943-3F2DD4E42585}">
    <text>Retail diesel = 146.6 JPY/L (Mar 2026)</text>
  </threadedComment>
  <threadedComment ref="D237" dT="2026-03-18T13:26:46.30" personId="{E2043215-EA6E-453B-A4FF-9683AFEDBE97}" id="{E290049D-E972-4916-9E4A-DB171C17FEF0}">
    <text>Kerosene 123.3 JPY/L (Mar 2026) 
Source: https://www.globalpetrolprices.com/Japan/kerosene_prices/</text>
    <extLst>
      <x:ext xmlns:xltc2="http://schemas.microsoft.com/office/spreadsheetml/2020/threadedcomments2" uri="{F7C98A9C-CBB3-438F-8F68-D28B6AF4A901}">
        <xltc2:checksum>472613894</xltc2:checksum>
        <xltc2:hyperlink startIndex="41" length="57" url="https://www.globalpetrolprices.com/Japan/kerosene_prices/"/>
      </x:ext>
    </extLst>
  </threadedComment>
  <threadedComment ref="G237" dT="2026-03-18T13:26:46.30" personId="{E2043215-EA6E-453B-A4FF-9683AFEDBE97}" id="{709F6D6B-CA61-4378-A437-5853439813A4}">
    <text>Kerosene 123.3 JPY/L (Mar 2026) 
Source: https://www.globalpetrolprices.com/Japan/kerosene_prices/</text>
    <extLst>
      <x:ext xmlns:xltc2="http://schemas.microsoft.com/office/spreadsheetml/2020/threadedcomments2" uri="{F7C98A9C-CBB3-438F-8F68-D28B6AF4A901}">
        <xltc2:checksum>472613894</xltc2:checksum>
        <xltc2:hyperlink startIndex="41" length="57" url="https://www.globalpetrolprices.com/Japan/kerosene_prices/"/>
      </x:ext>
    </extLst>
  </threadedComment>
  <threadedComment ref="D238" dT="2026-03-18T13:49:29.63" personId="{E2043215-EA6E-453B-A4FF-9683AFEDBE97}" id="{5CFC9C4F-F9EA-493E-A503-048D29887376}">
    <text>Regular gasoline ≈ 155.6 JPY/L (Feb 2026 daily data)
Source: https://www.ceicdata.com/en/japan/oil-product-retail-price</text>
    <extLst>
      <x:ext xmlns:xltc2="http://schemas.microsoft.com/office/spreadsheetml/2020/threadedcomments2" uri="{F7C98A9C-CBB3-438F-8F68-D28B6AF4A901}">
        <xltc2:checksum>1957667256</xltc2:checksum>
        <xltc2:hyperlink startIndex="62" length="58" url="https://www.ceicdata.com/en/japan/oil-product-retail-price"/>
      </x:ext>
    </extLst>
  </threadedComment>
  <threadedComment ref="G238" dT="2026-03-18T13:49:29.63" personId="{E2043215-EA6E-453B-A4FF-9683AFEDBE97}" id="{56618D28-056C-471B-9ACA-81F93229267F}">
    <text>Regular gasoline ≈ 155.6 JPY/L (Feb 2026 daily data)
Source:</text>
  </threadedComment>
  <threadedComment ref="B239" dT="2026-03-18T14:20:55.94" personId="{E2043215-EA6E-453B-A4FF-9683AFEDBE97}" id="{39FBF17F-6660-43C5-904B-EFD98AFF1019}">
    <text>Assumed produced by Nissui</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 Type="http://schemas.openxmlformats.org/officeDocument/2006/relationships/table" Target="../tables/table1.xml"/><Relationship Id="rId16" Type="http://schemas.openxmlformats.org/officeDocument/2006/relationships/table" Target="../tables/table15.xml"/><Relationship Id="rId1" Type="http://schemas.openxmlformats.org/officeDocument/2006/relationships/printerSettings" Target="../printerSettings/printerSettings2.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5" Type="http://schemas.openxmlformats.org/officeDocument/2006/relationships/table" Target="../tables/table1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table" Target="../tables/table17.xml"/><Relationship Id="rId1" Type="http://schemas.openxmlformats.org/officeDocument/2006/relationships/vmlDrawing" Target="../drawings/vmlDrawing1.v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0.xml"/><Relationship Id="rId2" Type="http://schemas.openxmlformats.org/officeDocument/2006/relationships/vmlDrawing" Target="../drawings/vmlDrawing3.vml"/><Relationship Id="rId1" Type="http://schemas.openxmlformats.org/officeDocument/2006/relationships/drawing" Target="../drawings/drawing3.xml"/><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8" Type="http://schemas.openxmlformats.org/officeDocument/2006/relationships/hyperlink" Target="https://www.globalpetrolprices.com/Japan/kerosene_prices/" TargetMode="External"/><Relationship Id="rId13" Type="http://schemas.openxmlformats.org/officeDocument/2006/relationships/hyperlink" Target="https://www.enerdata.net/publications/daily-energy-news/japan-sets-feed-tariff-levels-renewable-projects-2022-2023.html" TargetMode="External"/><Relationship Id="rId3" Type="http://schemas.openxmlformats.org/officeDocument/2006/relationships/hyperlink" Target="https://view.argusmedia.com/rs/584-BUW-606/images/20241111lpg.pdf?version=0" TargetMode="External"/><Relationship Id="rId7" Type="http://schemas.openxmlformats.org/officeDocument/2006/relationships/hyperlink" Target="https://oilgas-info.jogmec.go.jp/nglng_en/1007907/1010192.html" TargetMode="External"/><Relationship Id="rId12" Type="http://schemas.openxmlformats.org/officeDocument/2006/relationships/hyperlink" Target="https://www.enerdata.net/publications/daily-energy-news/japan-sets-feed-tariff-levels-renewable-projects-2022-2023.html" TargetMode="External"/><Relationship Id="rId2" Type="http://schemas.openxmlformats.org/officeDocument/2006/relationships/hyperlink" Target="https://www.statista.com/statistics/747633/japan-oil-import-price-by-product/" TargetMode="External"/><Relationship Id="rId1" Type="http://schemas.openxmlformats.org/officeDocument/2006/relationships/hyperlink" Target="https://www.statista.com/statistics/747633/japan-oil-import-price-by-product/" TargetMode="External"/><Relationship Id="rId6" Type="http://schemas.openxmlformats.org/officeDocument/2006/relationships/hyperlink" Target="https://www.globalpetrolprices.com/Japan/diesel_prices/" TargetMode="External"/><Relationship Id="rId11" Type="http://schemas.openxmlformats.org/officeDocument/2006/relationships/hyperlink" Target="https://www.ceicdata.com/en/japan/oil-product-retail-price" TargetMode="External"/><Relationship Id="rId5" Type="http://schemas.openxmlformats.org/officeDocument/2006/relationships/hyperlink" Target="https://www.globalpetrolprices.com/Japan/diesel_prices/" TargetMode="External"/><Relationship Id="rId10" Type="http://schemas.openxmlformats.org/officeDocument/2006/relationships/hyperlink" Target="https://www.ceicdata.com/en/japan/oil-product-retail-price" TargetMode="External"/><Relationship Id="rId4" Type="http://schemas.openxmlformats.org/officeDocument/2006/relationships/hyperlink" Target="https://view.argusmedia.com/rs/584-BUW-606/images/20241111lpg.pdf?version=0" TargetMode="External"/><Relationship Id="rId9" Type="http://schemas.openxmlformats.org/officeDocument/2006/relationships/hyperlink" Target="https://www.globalpetrolprices.com/Japan/kerosene_prices/" TargetMode="External"/><Relationship Id="rId14"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3C6DB-F692-416E-9DDD-C150D8A2EB11}">
  <sheetPr codeName="Sheet1">
    <tabColor theme="6"/>
  </sheetPr>
  <dimension ref="A2:S215"/>
  <sheetViews>
    <sheetView showGridLines="0" zoomScale="70" zoomScaleNormal="70" workbookViewId="0">
      <selection activeCell="S11" sqref="S11"/>
    </sheetView>
  </sheetViews>
  <sheetFormatPr defaultColWidth="9.140625" defaultRowHeight="12.95"/>
  <cols>
    <col min="1" max="1" width="2.85546875" style="1" customWidth="1"/>
    <col min="2" max="2" width="1.42578125" style="1" customWidth="1"/>
    <col min="3" max="3" width="27.85546875" style="1" customWidth="1"/>
    <col min="4" max="4" width="1.42578125" style="1" customWidth="1"/>
    <col min="5" max="5" width="18.85546875" style="1" customWidth="1"/>
    <col min="6" max="6" width="9.140625" style="1"/>
    <col min="7" max="7" width="27.85546875" style="1" customWidth="1"/>
    <col min="8" max="8" width="1.42578125" style="1" customWidth="1"/>
    <col min="9" max="9" width="15.7109375" style="1" customWidth="1"/>
    <col min="10" max="11" width="9.140625" style="1"/>
    <col min="12" max="12" width="1.42578125" style="1" customWidth="1"/>
    <col min="13" max="16" width="13.42578125" style="1" customWidth="1"/>
    <col min="17" max="17" width="1.42578125" style="1" customWidth="1"/>
    <col min="18" max="16384" width="9.140625" style="1"/>
  </cols>
  <sheetData>
    <row r="2" spans="2:17" ht="12.75" customHeight="1">
      <c r="B2" s="5"/>
      <c r="C2" s="6"/>
      <c r="D2" s="6"/>
      <c r="E2" s="410" t="s">
        <v>0</v>
      </c>
      <c r="F2" s="410"/>
      <c r="G2" s="410"/>
      <c r="H2" s="410"/>
      <c r="I2" s="410"/>
      <c r="J2" s="410"/>
      <c r="K2" s="410"/>
      <c r="L2" s="410"/>
      <c r="M2" s="410"/>
      <c r="N2" s="410"/>
      <c r="O2" s="410"/>
      <c r="P2" s="410"/>
      <c r="Q2" s="405"/>
    </row>
    <row r="3" spans="2:17" ht="12.75" customHeight="1">
      <c r="B3" s="8"/>
      <c r="C3" s="288"/>
      <c r="E3" s="411"/>
      <c r="F3" s="411"/>
      <c r="G3" s="411"/>
      <c r="H3" s="411"/>
      <c r="I3" s="411"/>
      <c r="J3" s="411"/>
      <c r="K3" s="411"/>
      <c r="L3" s="411"/>
      <c r="M3" s="411"/>
      <c r="N3" s="411"/>
      <c r="O3" s="411"/>
      <c r="P3" s="411"/>
      <c r="Q3" s="406"/>
    </row>
    <row r="4" spans="2:17" ht="12.75" customHeight="1">
      <c r="B4" s="10"/>
      <c r="C4" s="11"/>
      <c r="D4" s="11"/>
      <c r="E4" s="412"/>
      <c r="F4" s="412"/>
      <c r="G4" s="412"/>
      <c r="H4" s="412"/>
      <c r="I4" s="412"/>
      <c r="J4" s="412"/>
      <c r="K4" s="412"/>
      <c r="L4" s="412"/>
      <c r="M4" s="412"/>
      <c r="N4" s="412"/>
      <c r="O4" s="412"/>
      <c r="P4" s="412"/>
      <c r="Q4" s="407"/>
    </row>
    <row r="5" spans="2:17" ht="7.5" customHeight="1"/>
    <row r="6" spans="2:17" ht="7.5" customHeight="1">
      <c r="B6" s="5"/>
      <c r="C6" s="6"/>
      <c r="D6" s="6"/>
      <c r="E6" s="6"/>
      <c r="F6" s="6"/>
      <c r="G6" s="6"/>
      <c r="H6" s="6"/>
      <c r="I6" s="6"/>
      <c r="J6" s="6"/>
      <c r="K6" s="6"/>
      <c r="L6" s="6"/>
      <c r="M6" s="6"/>
      <c r="N6" s="6"/>
      <c r="O6" s="6"/>
      <c r="P6" s="6"/>
      <c r="Q6" s="7"/>
    </row>
    <row r="7" spans="2:17" ht="12.6" customHeight="1">
      <c r="B7" s="8"/>
      <c r="E7" s="414" t="s">
        <v>1</v>
      </c>
      <c r="F7" s="414"/>
      <c r="G7" s="414"/>
      <c r="H7" s="414"/>
      <c r="I7" s="414"/>
      <c r="J7" s="414"/>
      <c r="K7" s="414"/>
      <c r="L7" s="414"/>
      <c r="M7" s="414"/>
      <c r="N7" s="414"/>
      <c r="O7" s="414"/>
      <c r="P7" s="414"/>
      <c r="Q7" s="9"/>
    </row>
    <row r="8" spans="2:17" ht="7.5" customHeight="1">
      <c r="B8" s="8"/>
      <c r="C8" s="413" t="s">
        <v>2</v>
      </c>
      <c r="E8" s="414"/>
      <c r="F8" s="414"/>
      <c r="G8" s="414"/>
      <c r="H8" s="414"/>
      <c r="I8" s="414"/>
      <c r="J8" s="414"/>
      <c r="K8" s="414"/>
      <c r="L8" s="414"/>
      <c r="M8" s="414"/>
      <c r="N8" s="414"/>
      <c r="O8" s="414"/>
      <c r="P8" s="414"/>
      <c r="Q8" s="9"/>
    </row>
    <row r="9" spans="2:17" ht="12.6" customHeight="1">
      <c r="B9" s="8"/>
      <c r="C9" s="413"/>
      <c r="E9" s="414"/>
      <c r="F9" s="414"/>
      <c r="G9" s="414"/>
      <c r="H9" s="414"/>
      <c r="I9" s="414"/>
      <c r="J9" s="414"/>
      <c r="K9" s="414"/>
      <c r="L9" s="414"/>
      <c r="M9" s="414"/>
      <c r="N9" s="414"/>
      <c r="O9" s="414"/>
      <c r="P9" s="414"/>
      <c r="Q9" s="9"/>
    </row>
    <row r="10" spans="2:17" ht="7.5" customHeight="1">
      <c r="B10" s="8"/>
      <c r="C10" s="413"/>
      <c r="E10" s="414"/>
      <c r="F10" s="414"/>
      <c r="G10" s="414"/>
      <c r="H10" s="414"/>
      <c r="I10" s="414"/>
      <c r="J10" s="414"/>
      <c r="K10" s="414"/>
      <c r="L10" s="414"/>
      <c r="M10" s="414"/>
      <c r="N10" s="414"/>
      <c r="O10" s="414"/>
      <c r="P10" s="414"/>
      <c r="Q10" s="9"/>
    </row>
    <row r="11" spans="2:17" ht="12.6" customHeight="1">
      <c r="B11" s="8"/>
      <c r="C11" s="413"/>
      <c r="E11" s="414"/>
      <c r="F11" s="414"/>
      <c r="G11" s="414"/>
      <c r="H11" s="414"/>
      <c r="I11" s="414"/>
      <c r="J11" s="414"/>
      <c r="K11" s="414"/>
      <c r="L11" s="414"/>
      <c r="M11" s="414"/>
      <c r="N11" s="414"/>
      <c r="O11" s="414"/>
      <c r="P11" s="414"/>
      <c r="Q11" s="9"/>
    </row>
    <row r="12" spans="2:17">
      <c r="B12" s="10"/>
      <c r="C12" s="11"/>
      <c r="D12" s="11"/>
      <c r="E12" s="11"/>
      <c r="F12" s="11"/>
      <c r="G12" s="11"/>
      <c r="H12" s="11"/>
      <c r="I12" s="11"/>
      <c r="J12" s="11"/>
      <c r="K12" s="11"/>
      <c r="L12" s="11"/>
      <c r="M12" s="11"/>
      <c r="N12" s="11"/>
      <c r="O12" s="11"/>
      <c r="P12" s="11"/>
      <c r="Q12" s="12"/>
    </row>
    <row r="14" spans="2:17" ht="7.5" customHeight="1">
      <c r="B14" s="5"/>
      <c r="C14" s="6"/>
      <c r="D14" s="6"/>
      <c r="E14" s="6"/>
      <c r="F14" s="6"/>
      <c r="G14" s="6"/>
      <c r="H14" s="6"/>
      <c r="I14" s="6"/>
      <c r="J14" s="6"/>
      <c r="K14" s="6"/>
      <c r="L14" s="6"/>
      <c r="M14" s="6"/>
      <c r="N14" s="6"/>
      <c r="O14" s="6"/>
      <c r="P14" s="6"/>
      <c r="Q14" s="7"/>
    </row>
    <row r="15" spans="2:17" ht="12.6" customHeight="1">
      <c r="B15" s="8"/>
      <c r="C15" s="318" t="s">
        <v>3</v>
      </c>
      <c r="Q15" s="9"/>
    </row>
    <row r="16" spans="2:17" ht="12.6" customHeight="1">
      <c r="B16" s="8"/>
      <c r="Q16" s="9"/>
    </row>
    <row r="17" spans="1:19" ht="12.6" customHeight="1">
      <c r="B17" s="8"/>
      <c r="C17" s="289" t="s">
        <v>4</v>
      </c>
      <c r="E17" s="1" t="s">
        <v>5</v>
      </c>
      <c r="Q17" s="9"/>
    </row>
    <row r="18" spans="1:19" ht="6" customHeight="1">
      <c r="A18"/>
      <c r="B18" s="13"/>
      <c r="C18"/>
      <c r="D18"/>
      <c r="F18"/>
      <c r="G18"/>
      <c r="L18"/>
      <c r="M18"/>
      <c r="N18"/>
      <c r="O18"/>
      <c r="P18"/>
      <c r="Q18" s="14"/>
      <c r="R18"/>
      <c r="S18"/>
    </row>
    <row r="19" spans="1:19" ht="15.6" customHeight="1">
      <c r="B19" s="8"/>
      <c r="C19" s="290" t="s">
        <v>6</v>
      </c>
      <c r="E19" s="1" t="s">
        <v>7</v>
      </c>
      <c r="Q19" s="9"/>
    </row>
    <row r="20" spans="1:19" ht="6" customHeight="1">
      <c r="A20"/>
      <c r="B20" s="13"/>
      <c r="C20"/>
      <c r="D20"/>
      <c r="F20"/>
      <c r="G20"/>
      <c r="L20"/>
      <c r="M20"/>
      <c r="N20"/>
      <c r="O20"/>
      <c r="P20"/>
      <c r="Q20" s="14"/>
      <c r="R20"/>
      <c r="S20"/>
    </row>
    <row r="21" spans="1:19" ht="14.45" customHeight="1">
      <c r="B21" s="8"/>
      <c r="C21" s="2" t="s">
        <v>8</v>
      </c>
      <c r="E21" s="1" t="s">
        <v>9</v>
      </c>
      <c r="Q21" s="9"/>
    </row>
    <row r="22" spans="1:19" ht="6" customHeight="1">
      <c r="A22"/>
      <c r="B22" s="13"/>
      <c r="C22"/>
      <c r="D22"/>
      <c r="F22"/>
      <c r="G22"/>
      <c r="L22"/>
      <c r="M22"/>
      <c r="N22"/>
      <c r="O22"/>
      <c r="P22"/>
      <c r="Q22" s="14"/>
      <c r="R22"/>
      <c r="S22"/>
    </row>
    <row r="23" spans="1:19" ht="15.6" customHeight="1">
      <c r="B23" s="8"/>
      <c r="C23" s="15" t="s">
        <v>10</v>
      </c>
      <c r="E23" s="1" t="s">
        <v>11</v>
      </c>
      <c r="F23" s="16"/>
      <c r="G23" s="16"/>
      <c r="H23" s="16"/>
      <c r="I23" s="16"/>
      <c r="J23" s="16"/>
      <c r="K23" s="16"/>
      <c r="L23" s="16"/>
      <c r="M23" s="16"/>
      <c r="N23" s="16"/>
      <c r="O23" s="16"/>
      <c r="P23" s="16"/>
      <c r="Q23" s="9"/>
    </row>
    <row r="24" spans="1:19" ht="17.100000000000001" customHeight="1">
      <c r="B24" s="8"/>
      <c r="C24" s="291" t="s">
        <v>12</v>
      </c>
      <c r="E24" s="1" t="s">
        <v>13</v>
      </c>
      <c r="F24" s="16"/>
      <c r="G24" s="16"/>
      <c r="H24" s="16"/>
      <c r="I24" s="16"/>
      <c r="J24" s="16"/>
      <c r="K24" s="16"/>
      <c r="L24" s="16"/>
      <c r="M24" s="16"/>
      <c r="N24" s="16"/>
      <c r="O24" s="16"/>
      <c r="P24" s="16"/>
      <c r="Q24" s="9"/>
    </row>
    <row r="25" spans="1:19" ht="7.5" customHeight="1">
      <c r="A25"/>
      <c r="B25" s="13"/>
      <c r="C25"/>
      <c r="D25"/>
      <c r="E25"/>
      <c r="F25"/>
      <c r="G25"/>
      <c r="L25"/>
      <c r="M25"/>
      <c r="N25"/>
      <c r="O25"/>
      <c r="P25"/>
      <c r="Q25" s="14"/>
      <c r="R25"/>
      <c r="S25"/>
    </row>
    <row r="26" spans="1:19" ht="12.75" customHeight="1">
      <c r="A26"/>
      <c r="B26" s="13"/>
      <c r="C26"/>
      <c r="D26"/>
      <c r="E26"/>
      <c r="F26"/>
      <c r="G26"/>
      <c r="L26"/>
      <c r="M26"/>
      <c r="N26"/>
      <c r="O26"/>
      <c r="P26"/>
      <c r="Q26" s="14"/>
      <c r="R26"/>
      <c r="S26"/>
    </row>
    <row r="27" spans="1:19" ht="12.75" customHeight="1">
      <c r="B27" s="10"/>
      <c r="C27" s="11"/>
      <c r="D27" s="11"/>
      <c r="E27" s="11"/>
      <c r="F27" s="11"/>
      <c r="G27" s="11"/>
      <c r="H27" s="11"/>
      <c r="I27" s="11"/>
      <c r="J27" s="11"/>
      <c r="K27" s="11"/>
      <c r="L27" s="11"/>
      <c r="M27" s="11"/>
      <c r="N27" s="11"/>
      <c r="O27" s="11"/>
      <c r="P27" s="11"/>
      <c r="Q27" s="12"/>
    </row>
    <row r="28" spans="1:19" ht="3.75" customHeight="1"/>
    <row r="29" spans="1:19" ht="12.75" customHeight="1"/>
    <row r="30" spans="1:19" ht="3.75" customHeight="1"/>
    <row r="31" spans="1:19" ht="12.75" customHeight="1">
      <c r="B31" s="415" t="s">
        <v>14</v>
      </c>
      <c r="C31" s="416"/>
      <c r="D31" s="416"/>
      <c r="E31" s="416"/>
      <c r="F31" s="416"/>
      <c r="G31" s="416"/>
      <c r="H31" s="416"/>
      <c r="I31" s="416"/>
      <c r="J31" s="416"/>
      <c r="K31" s="416"/>
      <c r="L31" s="416"/>
      <c r="M31" s="416"/>
      <c r="N31" s="416"/>
    </row>
    <row r="32" spans="1:19" ht="3.75" customHeight="1">
      <c r="B32" s="416"/>
      <c r="C32" s="416"/>
      <c r="D32" s="416"/>
      <c r="E32" s="416"/>
      <c r="F32" s="416"/>
      <c r="G32" s="416"/>
      <c r="H32" s="416"/>
      <c r="I32" s="416"/>
      <c r="J32" s="416"/>
      <c r="K32" s="416"/>
      <c r="L32" s="416"/>
      <c r="M32" s="416"/>
      <c r="N32" s="416"/>
    </row>
    <row r="33" spans="2:14" ht="12.75" customHeight="1">
      <c r="B33" s="416"/>
      <c r="C33" s="416"/>
      <c r="D33" s="416"/>
      <c r="E33" s="416"/>
      <c r="F33" s="416"/>
      <c r="G33" s="416"/>
      <c r="H33" s="416"/>
      <c r="I33" s="416"/>
      <c r="J33" s="416"/>
      <c r="K33" s="416"/>
      <c r="L33" s="416"/>
      <c r="M33" s="416"/>
      <c r="N33" s="416"/>
    </row>
    <row r="34" spans="2:14" ht="3.75" customHeight="1">
      <c r="B34" s="416"/>
      <c r="C34" s="416"/>
      <c r="D34" s="416"/>
      <c r="E34" s="416"/>
      <c r="F34" s="416"/>
      <c r="G34" s="416"/>
      <c r="H34" s="416"/>
      <c r="I34" s="416"/>
      <c r="J34" s="416"/>
      <c r="K34" s="416"/>
      <c r="L34" s="416"/>
      <c r="M34" s="416"/>
      <c r="N34" s="416"/>
    </row>
    <row r="35" spans="2:14" ht="12.75" customHeight="1">
      <c r="B35" s="416"/>
      <c r="C35" s="416"/>
      <c r="D35" s="416"/>
      <c r="E35" s="416"/>
      <c r="F35" s="416"/>
      <c r="G35" s="416"/>
      <c r="H35" s="416"/>
      <c r="I35" s="416"/>
      <c r="J35" s="416"/>
      <c r="K35" s="416"/>
      <c r="L35" s="416"/>
      <c r="M35" s="416"/>
      <c r="N35" s="416"/>
    </row>
    <row r="36" spans="2:14" ht="3.75" customHeight="1">
      <c r="B36" s="416"/>
      <c r="C36" s="416"/>
      <c r="D36" s="416"/>
      <c r="E36" s="416"/>
      <c r="F36" s="416"/>
      <c r="G36" s="416"/>
      <c r="H36" s="416"/>
      <c r="I36" s="416"/>
      <c r="J36" s="416"/>
      <c r="K36" s="416"/>
      <c r="L36" s="416"/>
      <c r="M36" s="416"/>
      <c r="N36" s="416"/>
    </row>
    <row r="37" spans="2:14" ht="12.75" customHeight="1">
      <c r="B37" s="416"/>
      <c r="C37" s="416"/>
      <c r="D37" s="416"/>
      <c r="E37" s="416"/>
      <c r="F37" s="416"/>
      <c r="G37" s="416"/>
      <c r="H37" s="416"/>
      <c r="I37" s="416"/>
      <c r="J37" s="416"/>
      <c r="K37" s="416"/>
      <c r="L37" s="416"/>
      <c r="M37" s="416"/>
      <c r="N37" s="416"/>
    </row>
    <row r="38" spans="2:14" ht="3.75" customHeight="1">
      <c r="B38" s="416"/>
      <c r="C38" s="416"/>
      <c r="D38" s="416"/>
      <c r="E38" s="416"/>
      <c r="F38" s="416"/>
      <c r="G38" s="416"/>
      <c r="H38" s="416"/>
      <c r="I38" s="416"/>
      <c r="J38" s="416"/>
      <c r="K38" s="416"/>
      <c r="L38" s="416"/>
      <c r="M38" s="416"/>
      <c r="N38" s="416"/>
    </row>
    <row r="39" spans="2:14" ht="12.75" customHeight="1">
      <c r="B39" s="416"/>
      <c r="C39" s="416"/>
      <c r="D39" s="416"/>
      <c r="E39" s="416"/>
      <c r="F39" s="416"/>
      <c r="G39" s="416"/>
      <c r="H39" s="416"/>
      <c r="I39" s="416"/>
      <c r="J39" s="416"/>
      <c r="K39" s="416"/>
      <c r="L39" s="416"/>
      <c r="M39" s="416"/>
      <c r="N39" s="416"/>
    </row>
    <row r="40" spans="2:14" ht="7.5" customHeight="1">
      <c r="B40" s="416"/>
      <c r="C40" s="416"/>
      <c r="D40" s="416"/>
      <c r="E40" s="416"/>
      <c r="F40" s="416"/>
      <c r="G40" s="416"/>
      <c r="H40" s="416"/>
      <c r="I40" s="416"/>
      <c r="J40" s="416"/>
      <c r="K40" s="416"/>
      <c r="L40" s="416"/>
      <c r="M40" s="416"/>
      <c r="N40" s="416"/>
    </row>
    <row r="41" spans="2:14" ht="7.5" customHeight="1">
      <c r="B41" s="416"/>
      <c r="C41" s="416"/>
      <c r="D41" s="416"/>
      <c r="E41" s="416"/>
      <c r="F41" s="416"/>
      <c r="G41" s="416"/>
      <c r="H41" s="416"/>
      <c r="I41" s="416"/>
      <c r="J41" s="416"/>
      <c r="K41" s="416"/>
      <c r="L41" s="416"/>
      <c r="M41" s="416"/>
      <c r="N41" s="416"/>
    </row>
    <row r="42" spans="2:14" ht="7.5" customHeight="1"/>
    <row r="43" spans="2:14">
      <c r="C43" s="292"/>
    </row>
    <row r="44" spans="2:14" ht="7.5" customHeight="1"/>
    <row r="45" spans="2:14">
      <c r="C45" s="292"/>
    </row>
    <row r="46" spans="2:14">
      <c r="C46" s="296"/>
    </row>
    <row r="47" spans="2:14" customFormat="1" ht="3.75" customHeight="1">
      <c r="E47" s="1"/>
      <c r="H47" s="1"/>
      <c r="I47" s="1"/>
      <c r="J47" s="1"/>
      <c r="K47" s="1"/>
    </row>
    <row r="48" spans="2:14">
      <c r="C48" s="297"/>
    </row>
    <row r="49" spans="3:16" customFormat="1" ht="3.75" customHeight="1">
      <c r="H49" s="1"/>
      <c r="I49" s="1"/>
      <c r="J49" s="1"/>
      <c r="K49" s="1"/>
    </row>
    <row r="50" spans="3:16">
      <c r="C50" s="295"/>
    </row>
    <row r="51" spans="3:16" customFormat="1" ht="3.75" customHeight="1">
      <c r="H51" s="1"/>
      <c r="I51" s="1"/>
      <c r="J51" s="1"/>
      <c r="K51" s="1"/>
    </row>
    <row r="52" spans="3:16" ht="13.15" customHeight="1">
      <c r="C52" s="276"/>
      <c r="E52" s="408"/>
      <c r="F52" s="408"/>
      <c r="G52" s="408"/>
      <c r="H52" s="408"/>
      <c r="I52" s="408"/>
      <c r="J52" s="408"/>
      <c r="K52" s="408"/>
      <c r="L52" s="408"/>
      <c r="M52" s="408"/>
      <c r="N52" s="408"/>
      <c r="O52" s="408"/>
      <c r="P52" s="408"/>
    </row>
    <row r="53" spans="3:16">
      <c r="C53" s="298"/>
      <c r="E53" s="408"/>
      <c r="F53" s="408"/>
      <c r="G53" s="408"/>
      <c r="H53" s="408"/>
      <c r="I53" s="408"/>
      <c r="J53" s="408"/>
      <c r="K53" s="408"/>
      <c r="L53" s="408"/>
      <c r="M53" s="408"/>
      <c r="N53" s="408"/>
      <c r="O53" s="408"/>
      <c r="P53" s="408"/>
    </row>
    <row r="54" spans="3:16">
      <c r="C54" s="299"/>
      <c r="E54" s="408"/>
      <c r="F54" s="408"/>
      <c r="G54" s="408"/>
      <c r="H54" s="408"/>
      <c r="I54" s="408"/>
      <c r="J54" s="408"/>
      <c r="K54" s="408"/>
      <c r="L54" s="408"/>
      <c r="M54" s="408"/>
      <c r="N54" s="408"/>
      <c r="O54" s="408"/>
      <c r="P54" s="408"/>
    </row>
    <row r="55" spans="3:16">
      <c r="C55" s="300"/>
      <c r="E55" s="408"/>
      <c r="F55" s="408"/>
      <c r="G55" s="408"/>
      <c r="H55" s="408"/>
      <c r="I55" s="408"/>
      <c r="J55" s="408"/>
      <c r="K55" s="408"/>
      <c r="L55" s="408"/>
      <c r="M55" s="408"/>
      <c r="N55" s="408"/>
      <c r="O55" s="408"/>
      <c r="P55" s="408"/>
    </row>
    <row r="56" spans="3:16" customFormat="1" ht="3.75" customHeight="1">
      <c r="H56" s="1"/>
      <c r="I56" s="1"/>
      <c r="J56" s="1"/>
      <c r="K56" s="1"/>
    </row>
    <row r="57" spans="3:16">
      <c r="C57" s="301"/>
    </row>
    <row r="58" spans="3:16" customFormat="1" ht="3.75" customHeight="1">
      <c r="H58" s="1"/>
      <c r="I58" s="1"/>
      <c r="J58" s="1"/>
      <c r="K58" s="1"/>
    </row>
    <row r="59" spans="3:16">
      <c r="C59" s="302"/>
    </row>
    <row r="60" spans="3:16" customFormat="1" ht="3.75" customHeight="1">
      <c r="H60" s="1"/>
      <c r="I60" s="1"/>
      <c r="J60" s="1"/>
      <c r="K60" s="1"/>
    </row>
    <row r="61" spans="3:16">
      <c r="C61" s="303"/>
    </row>
    <row r="62" spans="3:16" customFormat="1" ht="3.75" customHeight="1">
      <c r="H62" s="1"/>
      <c r="I62" s="1"/>
      <c r="J62" s="1"/>
      <c r="K62" s="1"/>
    </row>
    <row r="63" spans="3:16">
      <c r="C63" s="304"/>
    </row>
    <row r="64" spans="3:16" customFormat="1" ht="3.75" customHeight="1">
      <c r="H64" s="1"/>
      <c r="I64" s="1"/>
      <c r="J64" s="1"/>
      <c r="K64" s="1"/>
    </row>
    <row r="65" spans="3:16" ht="25.5" customHeight="1">
      <c r="C65" s="305"/>
      <c r="E65" s="408"/>
      <c r="F65" s="408"/>
      <c r="G65" s="408"/>
      <c r="H65" s="408"/>
      <c r="I65" s="408"/>
      <c r="J65" s="408"/>
      <c r="K65" s="408"/>
      <c r="L65" s="408"/>
      <c r="M65" s="408"/>
      <c r="N65" s="408"/>
      <c r="O65" s="408"/>
      <c r="P65" s="408"/>
    </row>
    <row r="66" spans="3:16" customFormat="1" ht="3.75" customHeight="1">
      <c r="H66" s="1"/>
      <c r="I66" s="1"/>
      <c r="J66" s="1"/>
      <c r="K66" s="1"/>
    </row>
    <row r="67" spans="3:16">
      <c r="C67" s="306"/>
    </row>
    <row r="68" spans="3:16" customFormat="1" ht="3.75" customHeight="1">
      <c r="H68" s="1"/>
      <c r="I68" s="1"/>
      <c r="J68" s="1"/>
      <c r="K68" s="1"/>
    </row>
    <row r="69" spans="3:16">
      <c r="C69" s="307"/>
    </row>
    <row r="70" spans="3:16" customFormat="1" ht="3.75" customHeight="1">
      <c r="H70" s="1"/>
      <c r="I70" s="1"/>
      <c r="J70" s="1"/>
      <c r="K70" s="1"/>
    </row>
    <row r="71" spans="3:16">
      <c r="C71" s="43"/>
    </row>
    <row r="72" spans="3:16" customFormat="1" ht="3.75" customHeight="1">
      <c r="C72" s="46"/>
    </row>
    <row r="73" spans="3:16">
      <c r="C73" s="43"/>
    </row>
    <row r="74" spans="3:16" ht="7.5" customHeight="1"/>
    <row r="75" spans="3:16">
      <c r="C75" s="292"/>
    </row>
    <row r="76" spans="3:16">
      <c r="C76" s="308"/>
    </row>
    <row r="77" spans="3:16" customFormat="1" ht="3.75" customHeight="1"/>
    <row r="78" spans="3:16">
      <c r="C78" s="309"/>
    </row>
    <row r="79" spans="3:16" customFormat="1" ht="3.75" customHeight="1"/>
    <row r="80" spans="3:16">
      <c r="C80" s="310"/>
    </row>
    <row r="81" spans="3:3" customFormat="1" ht="3.75" customHeight="1"/>
    <row r="82" spans="3:3">
      <c r="C82" s="311"/>
    </row>
    <row r="83" spans="3:3" customFormat="1" ht="3.75" customHeight="1"/>
    <row r="84" spans="3:3" ht="7.5" customHeight="1"/>
    <row r="85" spans="3:3">
      <c r="C85" s="292"/>
    </row>
    <row r="86" spans="3:3" customFormat="1" ht="3.75" customHeight="1"/>
    <row r="88" spans="3:3" customFormat="1" ht="3.75" customHeight="1"/>
    <row r="89" spans="3:3">
      <c r="C89" s="312"/>
    </row>
    <row r="90" spans="3:3" customFormat="1" ht="3.75" customHeight="1"/>
    <row r="91" spans="3:3">
      <c r="C91" s="313"/>
    </row>
    <row r="92" spans="3:3" ht="3.6" customHeight="1"/>
    <row r="93" spans="3:3">
      <c r="C93" s="314"/>
    </row>
    <row r="94" spans="3:3" ht="7.5" customHeight="1"/>
    <row r="95" spans="3:3" ht="7.5" customHeight="1"/>
    <row r="96" spans="3:3" ht="7.5" customHeight="1"/>
    <row r="97" spans="3:16">
      <c r="C97" s="292"/>
    </row>
    <row r="98" spans="3:16" ht="7.5" customHeight="1"/>
    <row r="99" spans="3:16" ht="25.5" customHeight="1">
      <c r="C99" s="408"/>
      <c r="D99" s="408"/>
      <c r="E99" s="408"/>
      <c r="F99" s="408"/>
      <c r="G99" s="408"/>
      <c r="H99" s="408"/>
      <c r="I99" s="408"/>
      <c r="J99" s="408"/>
      <c r="K99" s="408"/>
      <c r="L99" s="408"/>
      <c r="M99" s="408"/>
      <c r="N99" s="408"/>
      <c r="O99" s="408"/>
      <c r="P99" s="408"/>
    </row>
    <row r="100" spans="3:16" ht="7.5" customHeight="1"/>
    <row r="101" spans="3:16">
      <c r="C101" s="315"/>
    </row>
    <row r="103" spans="3:16" ht="7.5" customHeight="1"/>
    <row r="104" spans="3:16">
      <c r="C104" s="315"/>
    </row>
    <row r="106" spans="3:16" ht="7.5" customHeight="1"/>
    <row r="111" spans="3:16" ht="7.5" customHeight="1"/>
    <row r="112" spans="3:16">
      <c r="C112" s="292"/>
    </row>
    <row r="113" spans="3:16" ht="7.5" customHeight="1"/>
    <row r="114" spans="3:16" ht="25.5" customHeight="1">
      <c r="C114" s="408"/>
      <c r="D114" s="408"/>
      <c r="E114" s="408"/>
      <c r="F114" s="408"/>
      <c r="G114" s="408"/>
      <c r="H114" s="408"/>
      <c r="I114" s="408"/>
      <c r="J114" s="408"/>
      <c r="K114" s="408"/>
      <c r="L114" s="408"/>
      <c r="M114" s="408"/>
      <c r="N114" s="408"/>
      <c r="O114" s="408"/>
      <c r="P114" s="408"/>
    </row>
    <row r="115" spans="3:16" ht="7.5" customHeight="1"/>
    <row r="116" spans="3:16" ht="25.5" customHeight="1">
      <c r="C116" s="316"/>
      <c r="E116" s="409"/>
      <c r="F116" s="409"/>
      <c r="G116" s="409"/>
      <c r="H116" s="409"/>
      <c r="I116" s="409"/>
      <c r="J116" s="409"/>
      <c r="K116" s="409"/>
      <c r="L116" s="409"/>
      <c r="M116" s="409"/>
      <c r="N116" s="409"/>
      <c r="O116" s="409"/>
      <c r="P116" s="409"/>
    </row>
    <row r="117" spans="3:16" ht="3.75" customHeight="1"/>
    <row r="118" spans="3:16" ht="25.5" customHeight="1">
      <c r="E118" s="408"/>
      <c r="F118" s="408"/>
      <c r="G118" s="408"/>
      <c r="H118" s="408"/>
      <c r="I118" s="408"/>
      <c r="J118" s="408"/>
      <c r="K118" s="408"/>
      <c r="L118" s="408"/>
      <c r="M118" s="408"/>
      <c r="N118" s="408"/>
      <c r="O118" s="408"/>
      <c r="P118" s="408"/>
    </row>
    <row r="119" spans="3:16" ht="3.75" customHeight="1"/>
    <row r="120" spans="3:16">
      <c r="C120" s="316"/>
      <c r="E120" s="316"/>
    </row>
    <row r="121" spans="3:16" ht="3.75" customHeight="1"/>
    <row r="123" spans="3:16" ht="7.5" customHeight="1"/>
    <row r="124" spans="3:16" ht="25.5" customHeight="1">
      <c r="C124" s="408"/>
      <c r="D124" s="408"/>
      <c r="E124" s="408"/>
      <c r="F124" s="408"/>
      <c r="G124" s="408"/>
      <c r="H124" s="408"/>
      <c r="I124" s="408"/>
      <c r="J124" s="408"/>
      <c r="K124" s="408"/>
      <c r="L124" s="408"/>
      <c r="M124" s="408"/>
      <c r="N124" s="408"/>
      <c r="O124" s="408"/>
      <c r="P124" s="408"/>
    </row>
    <row r="125" spans="3:16" ht="7.5" customHeight="1"/>
    <row r="126" spans="3:16" ht="7.5" customHeight="1"/>
    <row r="127" spans="3:16" ht="7.5" customHeight="1"/>
    <row r="128" spans="3:16">
      <c r="C128" s="292"/>
    </row>
    <row r="129" spans="3:16" ht="7.5" customHeight="1"/>
    <row r="130" spans="3:16" ht="12.75" customHeight="1">
      <c r="C130" s="292"/>
    </row>
    <row r="131" spans="3:16" ht="7.5" customHeight="1"/>
    <row r="132" spans="3:16" ht="12.75" customHeight="1"/>
    <row r="133" spans="3:16" ht="12.75" customHeight="1"/>
    <row r="134" spans="3:16" ht="7.5" customHeight="1"/>
    <row r="135" spans="3:16" ht="25.5" customHeight="1">
      <c r="C135" s="408"/>
      <c r="D135" s="408"/>
      <c r="E135" s="408"/>
      <c r="F135" s="408"/>
      <c r="G135" s="408"/>
      <c r="H135" s="408"/>
      <c r="I135" s="408"/>
      <c r="J135" s="408"/>
      <c r="K135" s="408"/>
      <c r="L135" s="408"/>
      <c r="M135" s="408"/>
      <c r="N135" s="408"/>
      <c r="O135" s="408"/>
      <c r="P135" s="408"/>
    </row>
    <row r="136" spans="3:16" ht="7.5" customHeight="1">
      <c r="C136" s="16"/>
      <c r="D136" s="16"/>
      <c r="E136" s="16"/>
      <c r="F136" s="16"/>
      <c r="G136" s="16"/>
      <c r="H136" s="16"/>
      <c r="I136" s="16"/>
      <c r="J136" s="16"/>
      <c r="K136" s="16"/>
      <c r="L136" s="16"/>
      <c r="M136" s="16"/>
      <c r="N136" s="16"/>
      <c r="O136" s="16"/>
      <c r="P136" s="16"/>
    </row>
    <row r="137" spans="3:16" ht="12.75" customHeight="1">
      <c r="C137" s="292"/>
    </row>
    <row r="138" spans="3:16" ht="7.5" customHeight="1">
      <c r="C138" s="16"/>
      <c r="D138" s="16"/>
      <c r="E138" s="16"/>
      <c r="F138" s="16"/>
      <c r="G138" s="16"/>
      <c r="H138" s="16"/>
      <c r="I138" s="16"/>
      <c r="J138" s="16"/>
      <c r="K138" s="16"/>
      <c r="L138" s="16"/>
      <c r="M138" s="16"/>
      <c r="N138" s="16"/>
      <c r="O138" s="16"/>
      <c r="P138" s="16"/>
    </row>
    <row r="139" spans="3:16" ht="12.75" customHeight="1">
      <c r="C139" s="317"/>
      <c r="D139" s="16"/>
      <c r="E139" s="16"/>
      <c r="F139" s="16"/>
      <c r="G139" s="16"/>
      <c r="H139" s="16"/>
      <c r="I139" s="16"/>
      <c r="J139" s="16"/>
      <c r="K139" s="16"/>
      <c r="L139" s="16"/>
      <c r="M139" s="16"/>
      <c r="N139" s="16"/>
      <c r="O139" s="16"/>
      <c r="P139" s="16"/>
    </row>
    <row r="145" spans="3:16" ht="7.5" customHeight="1"/>
    <row r="146" spans="3:16" ht="12.75" customHeight="1">
      <c r="C146" s="292"/>
    </row>
    <row r="147" spans="3:16" ht="7.5" customHeight="1">
      <c r="C147" s="16"/>
      <c r="D147" s="16"/>
      <c r="E147" s="16"/>
      <c r="F147" s="16"/>
      <c r="G147" s="16"/>
      <c r="H147" s="16"/>
      <c r="I147" s="16"/>
      <c r="J147" s="16"/>
      <c r="K147" s="16"/>
      <c r="L147" s="16"/>
      <c r="M147" s="16"/>
      <c r="N147" s="16"/>
      <c r="O147" s="16"/>
      <c r="P147" s="16"/>
    </row>
    <row r="149" spans="3:16" ht="7.5" customHeight="1"/>
    <row r="154" spans="3:16" ht="7.5" customHeight="1"/>
    <row r="155" spans="3:16" ht="51" customHeight="1">
      <c r="C155" s="408"/>
      <c r="D155" s="408"/>
      <c r="E155" s="408"/>
      <c r="F155" s="408"/>
      <c r="G155" s="408"/>
      <c r="H155" s="408"/>
      <c r="I155" s="408"/>
      <c r="J155" s="408"/>
      <c r="K155" s="408"/>
      <c r="L155" s="408"/>
      <c r="M155" s="408"/>
      <c r="N155" s="408"/>
      <c r="O155" s="408"/>
      <c r="P155" s="408"/>
    </row>
    <row r="156" spans="3:16" ht="7.5" customHeight="1">
      <c r="C156" s="16"/>
      <c r="D156" s="16"/>
      <c r="E156" s="16"/>
      <c r="F156" s="16"/>
      <c r="G156" s="16"/>
      <c r="H156" s="16"/>
      <c r="I156" s="16"/>
      <c r="J156" s="16"/>
      <c r="K156" s="16"/>
      <c r="L156" s="16"/>
      <c r="M156" s="16"/>
      <c r="N156" s="16"/>
      <c r="O156" s="16"/>
      <c r="P156" s="16"/>
    </row>
    <row r="163" spans="3:16" ht="75.75" customHeight="1">
      <c r="C163" s="408"/>
      <c r="D163" s="408"/>
      <c r="E163" s="408"/>
      <c r="F163" s="408"/>
      <c r="G163" s="408"/>
      <c r="H163" s="408"/>
      <c r="I163" s="408"/>
      <c r="J163" s="408"/>
      <c r="K163" s="408"/>
      <c r="L163" s="408"/>
      <c r="M163" s="408"/>
      <c r="N163" s="408"/>
      <c r="O163" s="408"/>
      <c r="P163" s="408"/>
    </row>
    <row r="164" spans="3:16" ht="7.5" customHeight="1"/>
    <row r="165" spans="3:16" ht="7.5" customHeight="1"/>
    <row r="166" spans="3:16" ht="7.5" customHeight="1"/>
    <row r="167" spans="3:16">
      <c r="C167" s="292"/>
    </row>
    <row r="168" spans="3:16" ht="7.5" customHeight="1"/>
    <row r="176" spans="3:16" ht="7.5" customHeight="1"/>
    <row r="177" spans="3:3" ht="7.5" customHeight="1"/>
    <row r="178" spans="3:3" ht="7.5" customHeight="1"/>
    <row r="179" spans="3:3">
      <c r="C179" s="292"/>
    </row>
    <row r="180" spans="3:3" ht="7.5" customHeight="1">
      <c r="C180" s="292"/>
    </row>
    <row r="185" spans="3:3">
      <c r="C185" s="292"/>
    </row>
    <row r="186" spans="3:3" ht="7.5" customHeight="1">
      <c r="C186" s="292"/>
    </row>
    <row r="198" spans="3:5" ht="7.5" customHeight="1"/>
    <row r="199" spans="3:5" ht="7.5" customHeight="1"/>
    <row r="200" spans="3:5" ht="7.5" customHeight="1"/>
    <row r="201" spans="3:5">
      <c r="C201" s="292"/>
      <c r="E201" s="293"/>
    </row>
    <row r="203" spans="3:5">
      <c r="C203" s="294"/>
    </row>
    <row r="204" spans="3:5">
      <c r="C204" s="294"/>
    </row>
    <row r="205" spans="3:5">
      <c r="C205" s="294"/>
    </row>
    <row r="206" spans="3:5">
      <c r="C206" s="294"/>
    </row>
    <row r="207" spans="3:5">
      <c r="C207" s="294"/>
    </row>
    <row r="208" spans="3:5">
      <c r="C208" s="294"/>
    </row>
    <row r="209" spans="3:3">
      <c r="C209" s="294"/>
    </row>
    <row r="210" spans="3:3" ht="7.15" customHeight="1"/>
    <row r="211" spans="3:3">
      <c r="C211" s="294"/>
    </row>
    <row r="212" spans="3:3">
      <c r="C212" s="294"/>
    </row>
    <row r="213" spans="3:3" ht="7.5" customHeight="1"/>
    <row r="214" spans="3:3" ht="7.5" customHeight="1"/>
    <row r="215" spans="3:3" ht="7.5" customHeight="1"/>
  </sheetData>
  <mergeCells count="15">
    <mergeCell ref="Q2:Q4"/>
    <mergeCell ref="C135:P135"/>
    <mergeCell ref="C155:P155"/>
    <mergeCell ref="C163:P163"/>
    <mergeCell ref="C114:P114"/>
    <mergeCell ref="E65:P65"/>
    <mergeCell ref="C99:P99"/>
    <mergeCell ref="C124:P124"/>
    <mergeCell ref="E118:P118"/>
    <mergeCell ref="E116:P116"/>
    <mergeCell ref="E52:P55"/>
    <mergeCell ref="E2:P4"/>
    <mergeCell ref="C8:C11"/>
    <mergeCell ref="E7:P11"/>
    <mergeCell ref="B31:N41"/>
  </mergeCells>
  <conditionalFormatting sqref="C71:C72">
    <cfRule type="containsText" dxfId="134" priority="2" operator="containsText" text="Good">
      <formula>NOT(ISERROR(SEARCH("Good",C71)))</formula>
    </cfRule>
  </conditionalFormatting>
  <conditionalFormatting sqref="C73">
    <cfRule type="containsText" dxfId="133" priority="1" operator="containsText" text="Bad">
      <formula>NOT(ISERROR(SEARCH("Bad",C73)))</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501B5-E272-4674-BF0F-B750EBC9E3FD}">
  <sheetPr codeName="Sheet9">
    <tabColor theme="1" tint="0.499984740745262"/>
  </sheetPr>
  <dimension ref="A1"/>
  <sheetViews>
    <sheetView workbookViewId="0">
      <selection activeCell="E1" sqref="E1"/>
    </sheetView>
  </sheetViews>
  <sheetFormatPr defaultColWidth="9.140625" defaultRowHeight="12.95"/>
  <cols>
    <col min="1" max="16384" width="9.140625" style="4"/>
  </cols>
  <sheetData/>
  <sheetProtection select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D39B8-C7F2-4E8B-97CF-373FE4D8079C}">
  <sheetPr codeName="Sheet10">
    <tabColor theme="5"/>
  </sheetPr>
  <dimension ref="A1:AE33"/>
  <sheetViews>
    <sheetView showGridLines="0" workbookViewId="0">
      <selection activeCell="E1" sqref="E1"/>
    </sheetView>
  </sheetViews>
  <sheetFormatPr defaultColWidth="9.140625" defaultRowHeight="10.5"/>
  <cols>
    <col min="1" max="1" width="13.42578125" style="18" bestFit="1" customWidth="1"/>
    <col min="2" max="2" width="2.5703125" style="18" customWidth="1"/>
    <col min="3" max="3" width="11.85546875" style="18" bestFit="1" customWidth="1"/>
    <col min="4" max="4" width="2.5703125" style="18" customWidth="1"/>
    <col min="5" max="5" width="7.7109375" style="18" bestFit="1" customWidth="1"/>
    <col min="6" max="6" width="2.5703125" style="18" customWidth="1"/>
    <col min="7" max="7" width="10.85546875" style="18" bestFit="1" customWidth="1"/>
    <col min="8" max="8" width="2.5703125" style="18" customWidth="1"/>
    <col min="9" max="9" width="14.5703125" style="18" bestFit="1" customWidth="1"/>
    <col min="10" max="10" width="2.5703125" style="18" customWidth="1"/>
    <col min="11" max="11" width="15.7109375" style="18" bestFit="1" customWidth="1"/>
    <col min="12" max="12" width="2.5703125" style="18" customWidth="1"/>
    <col min="13" max="13" width="12.140625" style="18" bestFit="1" customWidth="1"/>
    <col min="14" max="14" width="2.5703125" style="18" customWidth="1"/>
    <col min="15" max="15" width="9.140625" style="18" bestFit="1" customWidth="1"/>
    <col min="16" max="16" width="2.5703125" style="18" customWidth="1"/>
    <col min="17" max="17" width="15.28515625" style="18" bestFit="1" customWidth="1"/>
    <col min="18" max="18" width="2.5703125" style="18" customWidth="1"/>
    <col min="19" max="19" width="17" style="18" bestFit="1" customWidth="1"/>
    <col min="20" max="20" width="2.5703125" style="18" customWidth="1"/>
    <col min="21" max="21" width="16" style="18" bestFit="1" customWidth="1"/>
    <col min="22" max="22" width="2.5703125" style="18" customWidth="1"/>
    <col min="23" max="23" width="13.5703125" style="18" bestFit="1" customWidth="1"/>
    <col min="24" max="24" width="2.5703125" style="18" customWidth="1"/>
    <col min="25" max="25" width="15.42578125" style="18" bestFit="1" customWidth="1"/>
    <col min="26" max="26" width="2.5703125" style="18" customWidth="1"/>
    <col min="27" max="27" width="18" style="18" bestFit="1" customWidth="1"/>
    <col min="28" max="28" width="2.5703125" style="18" customWidth="1"/>
    <col min="29" max="29" width="12.42578125" style="18" bestFit="1" customWidth="1"/>
    <col min="30" max="30" width="2.5703125" style="18" customWidth="1"/>
    <col min="31" max="31" width="24.140625" style="18" bestFit="1" customWidth="1"/>
    <col min="32" max="32" width="2.5703125" style="18" customWidth="1"/>
    <col min="33" max="33" width="9.140625" style="18"/>
    <col min="34" max="34" width="2.5703125" style="18" customWidth="1"/>
    <col min="35" max="35" width="9.140625" style="18"/>
    <col min="36" max="36" width="2.5703125" style="18" customWidth="1"/>
    <col min="37" max="37" width="9.140625" style="18"/>
    <col min="38" max="38" width="2.5703125" style="18" customWidth="1"/>
    <col min="39" max="16384" width="9.140625" style="18"/>
  </cols>
  <sheetData>
    <row r="1" spans="1:31" s="29" customFormat="1">
      <c r="A1" s="29" t="s">
        <v>15</v>
      </c>
      <c r="C1" s="29" t="s">
        <v>16</v>
      </c>
      <c r="E1" s="29" t="s">
        <v>17</v>
      </c>
      <c r="G1" s="29" t="s">
        <v>18</v>
      </c>
      <c r="I1" s="29" t="s">
        <v>19</v>
      </c>
      <c r="K1" s="29" t="s">
        <v>20</v>
      </c>
      <c r="M1" s="29" t="s">
        <v>21</v>
      </c>
      <c r="O1" s="29" t="s">
        <v>22</v>
      </c>
      <c r="Q1" s="29" t="s">
        <v>23</v>
      </c>
      <c r="S1" s="29" t="s">
        <v>24</v>
      </c>
      <c r="U1" s="29" t="s">
        <v>25</v>
      </c>
      <c r="W1" s="29" t="s">
        <v>26</v>
      </c>
      <c r="Y1" s="29" t="s">
        <v>27</v>
      </c>
      <c r="AA1" s="29" t="s">
        <v>28</v>
      </c>
      <c r="AC1" s="29" t="s">
        <v>29</v>
      </c>
      <c r="AE1" s="29" t="s">
        <v>30</v>
      </c>
    </row>
    <row r="2" spans="1:31">
      <c r="A2" s="46" t="s">
        <v>31</v>
      </c>
      <c r="B2" s="46"/>
      <c r="C2" s="46" t="s">
        <v>32</v>
      </c>
      <c r="D2" s="46"/>
      <c r="E2" s="46" t="s">
        <v>33</v>
      </c>
      <c r="F2" s="46"/>
      <c r="G2" s="46" t="s">
        <v>34</v>
      </c>
      <c r="H2" s="46"/>
      <c r="I2" s="46" t="s">
        <v>32</v>
      </c>
      <c r="J2" s="46"/>
      <c r="K2" s="46" t="s">
        <v>34</v>
      </c>
      <c r="L2" s="46"/>
      <c r="M2" s="46" t="s">
        <v>34</v>
      </c>
      <c r="N2" s="46"/>
      <c r="O2" s="46">
        <v>5</v>
      </c>
      <c r="P2" s="46"/>
      <c r="Q2" s="46" t="s">
        <v>35</v>
      </c>
      <c r="R2" s="46"/>
      <c r="S2" s="46" t="s">
        <v>36</v>
      </c>
      <c r="T2" s="46"/>
      <c r="U2" s="46" t="s">
        <v>37</v>
      </c>
      <c r="V2" s="46"/>
      <c r="W2" s="46" t="s">
        <v>38</v>
      </c>
      <c r="X2" s="46"/>
      <c r="Y2" s="46" t="s">
        <v>39</v>
      </c>
      <c r="Z2" s="46"/>
      <c r="AA2" s="46" t="s">
        <v>40</v>
      </c>
      <c r="AB2" s="46"/>
      <c r="AC2" s="46" t="s">
        <v>41</v>
      </c>
      <c r="AD2" s="46"/>
      <c r="AE2" s="46" t="s">
        <v>42</v>
      </c>
    </row>
    <row r="3" spans="1:31">
      <c r="A3" s="46" t="s">
        <v>43</v>
      </c>
      <c r="B3" s="46"/>
      <c r="C3" s="46" t="s">
        <v>44</v>
      </c>
      <c r="D3" s="46"/>
      <c r="E3" s="46" t="s">
        <v>45</v>
      </c>
      <c r="F3" s="46"/>
      <c r="G3" s="46" t="s">
        <v>46</v>
      </c>
      <c r="H3" s="46"/>
      <c r="I3" s="46" t="s">
        <v>47</v>
      </c>
      <c r="J3" s="46"/>
      <c r="K3" s="46" t="s">
        <v>48</v>
      </c>
      <c r="L3" s="46"/>
      <c r="M3" s="46" t="s">
        <v>48</v>
      </c>
      <c r="N3" s="46"/>
      <c r="O3" s="46">
        <v>4</v>
      </c>
      <c r="P3" s="46"/>
      <c r="Q3" s="46" t="s">
        <v>49</v>
      </c>
      <c r="R3" s="46"/>
      <c r="S3" s="46" t="s">
        <v>50</v>
      </c>
      <c r="T3" s="46"/>
      <c r="U3" s="46" t="s">
        <v>51</v>
      </c>
      <c r="V3" s="46"/>
      <c r="W3" s="46" t="s">
        <v>52</v>
      </c>
      <c r="X3" s="46"/>
      <c r="Y3" s="46" t="s">
        <v>53</v>
      </c>
      <c r="Z3" s="46"/>
      <c r="AA3" s="46" t="s">
        <v>54</v>
      </c>
      <c r="AB3" s="46"/>
      <c r="AC3" s="46" t="s">
        <v>55</v>
      </c>
      <c r="AD3" s="46"/>
      <c r="AE3" s="46" t="s">
        <v>56</v>
      </c>
    </row>
    <row r="4" spans="1:31">
      <c r="A4" s="46" t="s">
        <v>57</v>
      </c>
      <c r="B4" s="46"/>
      <c r="C4" s="46" t="s">
        <v>58</v>
      </c>
      <c r="D4" s="46"/>
      <c r="E4" s="46" t="s">
        <v>59</v>
      </c>
      <c r="F4" s="46"/>
      <c r="G4" s="46" t="s">
        <v>60</v>
      </c>
      <c r="H4" s="46"/>
      <c r="I4" s="46" t="s">
        <v>61</v>
      </c>
      <c r="J4" s="46"/>
      <c r="K4" s="46" t="s">
        <v>62</v>
      </c>
      <c r="L4" s="46"/>
      <c r="M4" s="46" t="s">
        <v>63</v>
      </c>
      <c r="N4" s="46"/>
      <c r="O4" s="46">
        <v>3</v>
      </c>
      <c r="P4" s="46"/>
      <c r="Q4" s="46" t="s">
        <v>64</v>
      </c>
      <c r="R4" s="46"/>
      <c r="S4" s="46" t="s">
        <v>65</v>
      </c>
      <c r="T4" s="46"/>
      <c r="U4" s="46" t="s">
        <v>66</v>
      </c>
      <c r="V4" s="46"/>
      <c r="W4" s="46"/>
      <c r="X4" s="46"/>
      <c r="Y4" s="46"/>
      <c r="Z4" s="46"/>
      <c r="AA4" s="46" t="s">
        <v>67</v>
      </c>
      <c r="AB4" s="46"/>
      <c r="AC4" s="46" t="s">
        <v>68</v>
      </c>
      <c r="AD4" s="46"/>
      <c r="AE4" s="46" t="s">
        <v>69</v>
      </c>
    </row>
    <row r="5" spans="1:31">
      <c r="A5" s="46" t="s">
        <v>70</v>
      </c>
      <c r="B5" s="46"/>
      <c r="C5" s="46" t="s">
        <v>71</v>
      </c>
      <c r="D5" s="46"/>
      <c r="E5" s="46" t="s">
        <v>72</v>
      </c>
      <c r="F5" s="46"/>
      <c r="G5" s="46" t="s">
        <v>73</v>
      </c>
      <c r="H5" s="46"/>
      <c r="I5" s="46" t="s">
        <v>74</v>
      </c>
      <c r="J5" s="46"/>
      <c r="K5" s="46" t="s">
        <v>75</v>
      </c>
      <c r="L5" s="46"/>
      <c r="M5" s="46" t="s">
        <v>76</v>
      </c>
      <c r="N5" s="46"/>
      <c r="O5" s="46">
        <v>2</v>
      </c>
      <c r="P5" s="46"/>
      <c r="Q5" s="46"/>
      <c r="R5" s="46"/>
      <c r="S5" s="46" t="s">
        <v>77</v>
      </c>
      <c r="T5" s="46"/>
      <c r="U5" s="46" t="s">
        <v>78</v>
      </c>
      <c r="V5" s="46"/>
      <c r="W5" s="46"/>
      <c r="X5" s="46"/>
      <c r="Y5" s="46"/>
      <c r="Z5" s="46"/>
      <c r="AA5" s="46" t="s">
        <v>79</v>
      </c>
      <c r="AB5" s="46"/>
      <c r="AC5" s="46" t="s">
        <v>80</v>
      </c>
      <c r="AD5" s="46"/>
      <c r="AE5" s="46" t="s">
        <v>81</v>
      </c>
    </row>
    <row r="6" spans="1:31">
      <c r="A6" s="46" t="s">
        <v>82</v>
      </c>
      <c r="B6" s="46"/>
      <c r="C6" s="46" t="s">
        <v>83</v>
      </c>
      <c r="D6" s="46"/>
      <c r="E6" s="46" t="s">
        <v>84</v>
      </c>
      <c r="F6" s="46"/>
      <c r="G6" s="46" t="s">
        <v>85</v>
      </c>
      <c r="H6" s="46"/>
      <c r="I6" s="46" t="s">
        <v>86</v>
      </c>
      <c r="J6" s="46"/>
      <c r="K6" s="46" t="s">
        <v>87</v>
      </c>
      <c r="L6" s="46"/>
      <c r="M6" s="46"/>
      <c r="N6" s="46"/>
      <c r="O6" s="46">
        <v>1</v>
      </c>
      <c r="P6" s="46"/>
      <c r="Q6" s="46"/>
      <c r="R6" s="46"/>
      <c r="S6" s="46"/>
      <c r="T6" s="46"/>
      <c r="U6" s="46" t="s">
        <v>88</v>
      </c>
      <c r="V6" s="46"/>
      <c r="W6" s="46"/>
      <c r="X6" s="46"/>
      <c r="Y6" s="46"/>
      <c r="Z6" s="46"/>
      <c r="AA6" s="46"/>
      <c r="AB6" s="46"/>
      <c r="AC6" s="46" t="s">
        <v>89</v>
      </c>
      <c r="AD6" s="46"/>
      <c r="AE6" s="46"/>
    </row>
    <row r="7" spans="1:31">
      <c r="A7" s="46" t="s">
        <v>90</v>
      </c>
      <c r="B7" s="46"/>
      <c r="C7" s="46" t="s">
        <v>91</v>
      </c>
      <c r="D7" s="46"/>
      <c r="E7" s="46" t="s">
        <v>92</v>
      </c>
      <c r="F7" s="46"/>
      <c r="G7" s="46" t="s">
        <v>93</v>
      </c>
      <c r="H7" s="46"/>
      <c r="I7" s="46" t="s">
        <v>94</v>
      </c>
      <c r="J7" s="46"/>
      <c r="K7" s="46" t="s">
        <v>95</v>
      </c>
      <c r="L7" s="46"/>
      <c r="M7" s="46"/>
      <c r="N7" s="46"/>
      <c r="O7" s="46"/>
      <c r="P7" s="46"/>
      <c r="Q7" s="46"/>
      <c r="R7" s="46"/>
      <c r="S7" s="46"/>
      <c r="T7" s="46"/>
      <c r="U7" s="46" t="s">
        <v>96</v>
      </c>
      <c r="V7" s="46"/>
      <c r="W7" s="46"/>
      <c r="X7" s="46"/>
      <c r="Y7" s="46"/>
      <c r="Z7" s="46"/>
      <c r="AA7" s="46"/>
      <c r="AB7" s="46"/>
      <c r="AC7" s="46"/>
      <c r="AD7" s="46"/>
      <c r="AE7" s="46"/>
    </row>
    <row r="8" spans="1:31">
      <c r="A8" s="46" t="s">
        <v>97</v>
      </c>
      <c r="B8" s="46"/>
      <c r="C8" s="46" t="s">
        <v>98</v>
      </c>
      <c r="D8" s="46"/>
      <c r="E8" s="46" t="s">
        <v>99</v>
      </c>
      <c r="F8" s="46"/>
      <c r="G8" s="46" t="s">
        <v>100</v>
      </c>
      <c r="H8" s="46"/>
      <c r="I8" s="46"/>
      <c r="J8" s="46"/>
      <c r="K8" s="46" t="s">
        <v>76</v>
      </c>
      <c r="L8" s="46"/>
      <c r="M8" s="46"/>
      <c r="N8" s="46"/>
      <c r="O8" s="46"/>
      <c r="P8" s="46"/>
      <c r="Q8" s="46"/>
      <c r="R8" s="46"/>
      <c r="S8" s="46"/>
      <c r="T8" s="46"/>
      <c r="U8" s="46" t="s">
        <v>34</v>
      </c>
      <c r="V8" s="46"/>
      <c r="W8" s="46"/>
      <c r="X8" s="46"/>
      <c r="Y8" s="46"/>
      <c r="Z8" s="46"/>
      <c r="AA8" s="46"/>
      <c r="AB8" s="46"/>
      <c r="AC8" s="46"/>
      <c r="AD8" s="46"/>
      <c r="AE8" s="46"/>
    </row>
    <row r="9" spans="1:31">
      <c r="A9" s="46" t="s">
        <v>101</v>
      </c>
      <c r="B9" s="46"/>
      <c r="C9" s="46" t="s">
        <v>102</v>
      </c>
      <c r="D9" s="46"/>
      <c r="E9" s="46" t="s">
        <v>103</v>
      </c>
      <c r="F9" s="46"/>
      <c r="G9" s="46"/>
      <c r="H9" s="46"/>
      <c r="I9" s="46"/>
      <c r="J9" s="46"/>
      <c r="K9" s="46"/>
      <c r="L9" s="46"/>
      <c r="M9" s="46"/>
      <c r="N9" s="46"/>
      <c r="O9" s="46"/>
      <c r="P9" s="46"/>
      <c r="Q9" s="46"/>
      <c r="R9" s="46"/>
      <c r="S9" s="46"/>
      <c r="T9" s="46"/>
      <c r="U9" s="46" t="s">
        <v>104</v>
      </c>
      <c r="V9" s="46"/>
      <c r="W9" s="46"/>
      <c r="X9" s="46"/>
      <c r="Y9" s="46"/>
      <c r="Z9" s="46"/>
      <c r="AA9" s="46"/>
      <c r="AB9" s="46"/>
      <c r="AC9" s="46"/>
      <c r="AD9" s="46"/>
      <c r="AE9" s="46"/>
    </row>
    <row r="10" spans="1:31">
      <c r="A10" s="46"/>
      <c r="B10" s="46"/>
      <c r="C10" s="46" t="s">
        <v>105</v>
      </c>
      <c r="D10" s="46"/>
      <c r="E10" s="46" t="s">
        <v>106</v>
      </c>
      <c r="F10" s="46"/>
      <c r="G10" s="46"/>
      <c r="H10" s="46"/>
      <c r="I10" s="46"/>
      <c r="J10" s="46"/>
      <c r="K10" s="46"/>
      <c r="L10" s="46"/>
      <c r="M10" s="46"/>
      <c r="N10" s="46"/>
      <c r="O10" s="46"/>
      <c r="P10" s="46"/>
      <c r="Q10" s="46"/>
      <c r="R10" s="46"/>
      <c r="S10" s="46"/>
      <c r="T10" s="46"/>
      <c r="U10" s="46" t="s">
        <v>107</v>
      </c>
      <c r="V10" s="46"/>
      <c r="W10" s="46"/>
      <c r="X10" s="46"/>
      <c r="Y10" s="46"/>
      <c r="Z10" s="46"/>
      <c r="AA10" s="46"/>
      <c r="AB10" s="46"/>
      <c r="AC10" s="46"/>
      <c r="AD10" s="46"/>
      <c r="AE10" s="46"/>
    </row>
    <row r="11" spans="1:31">
      <c r="A11" s="46"/>
      <c r="B11" s="46"/>
      <c r="C11" s="46"/>
      <c r="D11" s="46"/>
      <c r="E11" s="46" t="s">
        <v>108</v>
      </c>
      <c r="F11" s="46"/>
      <c r="G11" s="46"/>
      <c r="H11" s="46"/>
      <c r="I11" s="46"/>
      <c r="J11" s="46"/>
      <c r="K11" s="46"/>
      <c r="L11" s="46"/>
      <c r="M11" s="46"/>
      <c r="N11" s="46"/>
      <c r="O11" s="46"/>
      <c r="P11" s="46"/>
      <c r="Q11" s="46"/>
      <c r="R11" s="46"/>
      <c r="S11" s="46"/>
      <c r="T11" s="46"/>
      <c r="U11" s="46" t="s">
        <v>109</v>
      </c>
      <c r="V11" s="46"/>
      <c r="W11" s="46"/>
      <c r="X11" s="46"/>
      <c r="Y11" s="46"/>
      <c r="Z11" s="46"/>
      <c r="AA11" s="46"/>
      <c r="AB11" s="46"/>
      <c r="AC11" s="46"/>
      <c r="AD11" s="46"/>
      <c r="AE11" s="46"/>
    </row>
    <row r="12" spans="1:31">
      <c r="A12" s="46"/>
      <c r="B12" s="46"/>
      <c r="C12" s="46"/>
      <c r="D12" s="46"/>
      <c r="E12" s="46" t="s">
        <v>110</v>
      </c>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row>
    <row r="13" spans="1:31">
      <c r="A13" s="46"/>
      <c r="B13" s="46"/>
      <c r="C13" s="46"/>
      <c r="D13" s="46"/>
      <c r="E13" s="46" t="s">
        <v>111</v>
      </c>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row>
    <row r="14" spans="1:31">
      <c r="A14" s="46"/>
      <c r="B14" s="46"/>
      <c r="C14" s="46"/>
      <c r="D14" s="46"/>
      <c r="E14" s="46" t="s">
        <v>112</v>
      </c>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row>
    <row r="15" spans="1:31">
      <c r="A15" s="46"/>
      <c r="B15" s="46"/>
      <c r="C15" s="46"/>
      <c r="D15" s="46"/>
      <c r="E15" s="46" t="s">
        <v>113</v>
      </c>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row>
    <row r="16" spans="1:31">
      <c r="A16" s="46"/>
      <c r="B16" s="46"/>
      <c r="C16" s="46"/>
      <c r="D16" s="46"/>
      <c r="E16" s="46" t="s">
        <v>114</v>
      </c>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row>
    <row r="17" spans="5:5">
      <c r="E17" s="46" t="s">
        <v>115</v>
      </c>
    </row>
    <row r="18" spans="5:5">
      <c r="E18" s="46" t="s">
        <v>116</v>
      </c>
    </row>
    <row r="19" spans="5:5">
      <c r="E19" s="46" t="s">
        <v>117</v>
      </c>
    </row>
    <row r="22" spans="5:5">
      <c r="E22" s="40" t="s">
        <v>118</v>
      </c>
    </row>
    <row r="23" spans="5:5">
      <c r="E23" s="40" t="s">
        <v>119</v>
      </c>
    </row>
    <row r="24" spans="5:5">
      <c r="E24" s="41" t="s">
        <v>120</v>
      </c>
    </row>
    <row r="25" spans="5:5">
      <c r="E25" s="40" t="s">
        <v>121</v>
      </c>
    </row>
    <row r="26" spans="5:5">
      <c r="E26" s="41" t="s">
        <v>122</v>
      </c>
    </row>
    <row r="27" spans="5:5">
      <c r="E27" s="40" t="s">
        <v>123</v>
      </c>
    </row>
    <row r="28" spans="5:5">
      <c r="E28" s="41" t="s">
        <v>124</v>
      </c>
    </row>
    <row r="29" spans="5:5">
      <c r="E29" s="40" t="s">
        <v>125</v>
      </c>
    </row>
    <row r="30" spans="5:5">
      <c r="E30" s="41" t="s">
        <v>126</v>
      </c>
    </row>
    <row r="31" spans="5:5">
      <c r="E31" s="40" t="s">
        <v>127</v>
      </c>
    </row>
    <row r="32" spans="5:5">
      <c r="E32" s="41" t="s">
        <v>128</v>
      </c>
    </row>
    <row r="33" spans="5:5">
      <c r="E33" s="40" t="s">
        <v>129</v>
      </c>
    </row>
  </sheetData>
  <pageMargins left="0.7" right="0.7" top="0.75" bottom="0.75" header="0.3" footer="0.3"/>
  <pageSetup paperSize="9" orientation="portrait" r:id="rId1"/>
  <tableParts count="16">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57499-9B49-40C5-832A-7ED3704CC3A7}">
  <sheetPr codeName="Sheet14">
    <tabColor rgb="FFFFFFCC"/>
  </sheetPr>
  <dimension ref="A1:BE294"/>
  <sheetViews>
    <sheetView showGridLines="0" workbookViewId="0">
      <pane xSplit="7" ySplit="6" topLeftCell="Y7" activePane="bottomRight" state="frozen"/>
      <selection pane="bottomRight" activeCell="Y13" sqref="Y13"/>
      <selection pane="bottomLeft" activeCell="B6" sqref="B6"/>
      <selection pane="topRight" activeCell="B6" sqref="B6"/>
    </sheetView>
  </sheetViews>
  <sheetFormatPr defaultColWidth="9.140625" defaultRowHeight="10.5"/>
  <cols>
    <col min="1" max="1" width="2.85546875" style="17" customWidth="1"/>
    <col min="2" max="2" width="3.5703125" style="17" customWidth="1"/>
    <col min="3" max="3" width="11.28515625" style="18" customWidth="1"/>
    <col min="4" max="4" width="20.140625" style="18" bestFit="1" customWidth="1"/>
    <col min="5" max="5" width="11.28515625" style="18" customWidth="1"/>
    <col min="6" max="6" width="30.140625" style="18" customWidth="1"/>
    <col min="7" max="7" width="27.42578125" style="18" customWidth="1"/>
    <col min="8" max="9" width="12.28515625" style="18" customWidth="1"/>
    <col min="10" max="10" width="26.85546875" style="18" customWidth="1"/>
    <col min="11" max="11" width="23.85546875" style="18" bestFit="1" customWidth="1"/>
    <col min="12" max="12" width="28.5703125" style="18" customWidth="1"/>
    <col min="13" max="14" width="23.42578125" style="18" customWidth="1"/>
    <col min="15" max="16" width="20.140625" style="18" customWidth="1"/>
    <col min="17" max="17" width="24.28515625" style="18" customWidth="1"/>
    <col min="18" max="18" width="24.140625" style="18" customWidth="1"/>
    <col min="19" max="19" width="11.140625" style="18" customWidth="1"/>
    <col min="20" max="20" width="19.5703125" style="18" bestFit="1" customWidth="1"/>
    <col min="21" max="21" width="27.5703125" style="18" bestFit="1" customWidth="1"/>
    <col min="22" max="22" width="19.5703125" style="18" bestFit="1" customWidth="1"/>
    <col min="23" max="23" width="18.85546875" style="18" bestFit="1" customWidth="1"/>
    <col min="24" max="24" width="17.5703125" style="18" customWidth="1"/>
    <col min="25" max="26" width="18.5703125" style="18" customWidth="1"/>
    <col min="27" max="27" width="12.42578125" style="18" customWidth="1"/>
    <col min="28" max="28" width="14.140625" style="18" customWidth="1"/>
    <col min="29" max="29" width="24.5703125" style="18" customWidth="1"/>
    <col min="30" max="31" width="12.42578125" style="18" customWidth="1"/>
    <col min="32" max="32" width="20.140625" style="18" bestFit="1" customWidth="1"/>
    <col min="33" max="34" width="12.42578125" style="18" customWidth="1"/>
    <col min="35" max="35" width="22.140625" style="18" customWidth="1"/>
    <col min="36" max="36" width="13" style="18" customWidth="1"/>
    <col min="37" max="37" width="22.140625" style="18" customWidth="1"/>
    <col min="38" max="38" width="12.140625" style="18" bestFit="1" customWidth="1"/>
    <col min="39" max="39" width="15.42578125" style="18" bestFit="1" customWidth="1"/>
    <col min="40" max="40" width="26.5703125" style="18" bestFit="1" customWidth="1"/>
    <col min="41" max="41" width="11" style="18" customWidth="1"/>
    <col min="42" max="42" width="18.140625" style="18" bestFit="1" customWidth="1"/>
    <col min="43" max="43" width="24" style="18" customWidth="1"/>
    <col min="44" max="49" width="9.140625" style="18"/>
    <col min="50" max="50" width="21.42578125" style="18" customWidth="1"/>
    <col min="51" max="51" width="11.7109375" style="18" customWidth="1"/>
    <col min="52" max="52" width="15.7109375" style="18" customWidth="1"/>
    <col min="53" max="53" width="17" style="18" customWidth="1"/>
    <col min="54" max="54" width="12" style="18" customWidth="1"/>
    <col min="55" max="55" width="26.7109375" style="18" bestFit="1" customWidth="1"/>
    <col min="56" max="56" width="12.42578125" style="18" customWidth="1"/>
    <col min="57" max="57" width="13.28515625" style="18" bestFit="1" customWidth="1"/>
    <col min="58" max="16384" width="9.140625" style="18"/>
  </cols>
  <sheetData>
    <row r="1" spans="1:57" s="17" customFormat="1">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row>
    <row r="2" spans="1:57" s="17" customFormat="1" ht="23.1">
      <c r="A2" s="43"/>
      <c r="B2" s="25" t="s">
        <v>130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row>
    <row r="3" spans="1:57" s="17" customFormat="1" ht="10.7">
      <c r="A3" s="43"/>
      <c r="B3" s="19" t="s">
        <v>131</v>
      </c>
      <c r="C3" s="19"/>
      <c r="D3" s="19"/>
      <c r="E3" s="19"/>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row>
    <row r="4" spans="1:57" s="17" customFormat="1" ht="7.5" customHeight="1">
      <c r="A4" s="43"/>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row>
    <row r="5" spans="1:57">
      <c r="A5" s="43"/>
      <c r="B5" s="3" t="s">
        <v>132</v>
      </c>
      <c r="C5" s="3"/>
      <c r="D5" s="46"/>
      <c r="E5" s="46"/>
      <c r="F5" s="46"/>
      <c r="G5" s="56" t="s">
        <v>133</v>
      </c>
      <c r="H5" s="43"/>
      <c r="I5" s="43"/>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row>
    <row r="6" spans="1:57" s="26" customFormat="1" ht="31.5">
      <c r="A6" s="64"/>
      <c r="B6" s="47" t="s">
        <v>134</v>
      </c>
      <c r="C6" s="23" t="s">
        <v>135</v>
      </c>
      <c r="D6" s="23" t="s">
        <v>136</v>
      </c>
      <c r="E6" s="23" t="s">
        <v>137</v>
      </c>
      <c r="F6" s="23" t="s">
        <v>138</v>
      </c>
      <c r="G6" s="23" t="s">
        <v>139</v>
      </c>
      <c r="H6" s="23" t="s">
        <v>140</v>
      </c>
      <c r="I6" s="23" t="s">
        <v>141</v>
      </c>
      <c r="J6" s="50" t="s">
        <v>142</v>
      </c>
      <c r="K6" s="50" t="s">
        <v>143</v>
      </c>
      <c r="L6" s="50" t="s">
        <v>144</v>
      </c>
      <c r="M6" s="23" t="s">
        <v>145</v>
      </c>
      <c r="N6" s="23" t="s">
        <v>146</v>
      </c>
      <c r="O6" s="23" t="s">
        <v>147</v>
      </c>
      <c r="P6" s="23" t="s">
        <v>148</v>
      </c>
      <c r="Q6" s="23" t="s">
        <v>149</v>
      </c>
      <c r="R6" s="23" t="s">
        <v>150</v>
      </c>
      <c r="S6" s="23" t="s">
        <v>151</v>
      </c>
      <c r="T6" s="23" t="s">
        <v>152</v>
      </c>
      <c r="U6" s="23" t="s">
        <v>153</v>
      </c>
      <c r="V6" s="23" t="s">
        <v>154</v>
      </c>
      <c r="W6" s="23" t="s">
        <v>155</v>
      </c>
      <c r="X6" s="23" t="s">
        <v>156</v>
      </c>
      <c r="Y6" s="23" t="s">
        <v>157</v>
      </c>
      <c r="Z6" s="23" t="s">
        <v>158</v>
      </c>
      <c r="AA6" s="23" t="s">
        <v>159</v>
      </c>
      <c r="AB6" s="23" t="s">
        <v>160</v>
      </c>
      <c r="AC6" s="23" t="s">
        <v>161</v>
      </c>
      <c r="AD6" s="23" t="s">
        <v>162</v>
      </c>
      <c r="AE6" s="23" t="s">
        <v>163</v>
      </c>
      <c r="AF6" s="23" t="s">
        <v>164</v>
      </c>
      <c r="AG6" s="23" t="s">
        <v>165</v>
      </c>
      <c r="AH6" s="23" t="s">
        <v>166</v>
      </c>
      <c r="AI6" s="23" t="s">
        <v>167</v>
      </c>
      <c r="AJ6" s="23" t="s">
        <v>168</v>
      </c>
      <c r="AK6" s="23" t="s">
        <v>169</v>
      </c>
      <c r="AL6" s="23" t="s">
        <v>170</v>
      </c>
      <c r="AM6" s="23" t="s">
        <v>171</v>
      </c>
      <c r="AN6" s="23" t="s">
        <v>172</v>
      </c>
      <c r="AO6" s="23" t="s">
        <v>173</v>
      </c>
      <c r="AP6" s="50" t="s">
        <v>174</v>
      </c>
      <c r="AQ6" s="50" t="s">
        <v>175</v>
      </c>
      <c r="AR6" s="24" t="s">
        <v>176</v>
      </c>
      <c r="AS6" s="24" t="s">
        <v>177</v>
      </c>
      <c r="AT6" s="24" t="s">
        <v>178</v>
      </c>
      <c r="AU6" s="24" t="s">
        <v>179</v>
      </c>
      <c r="AV6" s="24" t="s">
        <v>180</v>
      </c>
      <c r="AW6" s="48" t="s">
        <v>181</v>
      </c>
      <c r="AX6" s="50" t="s">
        <v>182</v>
      </c>
      <c r="AY6" s="50" t="s">
        <v>183</v>
      </c>
      <c r="AZ6" s="50" t="s">
        <v>184</v>
      </c>
      <c r="BA6" s="50" t="s">
        <v>185</v>
      </c>
      <c r="BB6" s="50" t="s">
        <v>186</v>
      </c>
      <c r="BC6" s="50" t="s">
        <v>187</v>
      </c>
      <c r="BD6" s="50" t="s">
        <v>188</v>
      </c>
      <c r="BE6" s="50" t="s">
        <v>189</v>
      </c>
    </row>
    <row r="7" spans="1:57" s="26" customFormat="1">
      <c r="A7" s="64"/>
      <c r="B7" s="32">
        <f t="shared" ref="B7:B70" si="0">IFERROR(B6+1,1)</f>
        <v>1</v>
      </c>
      <c r="C7" s="30" t="s">
        <v>190</v>
      </c>
      <c r="D7" s="30" t="s">
        <v>190</v>
      </c>
      <c r="E7" s="30" t="s">
        <v>190</v>
      </c>
      <c r="F7" s="30" t="s">
        <v>190</v>
      </c>
      <c r="G7" s="52" t="s">
        <v>190</v>
      </c>
      <c r="H7" s="30" t="s">
        <v>190</v>
      </c>
      <c r="I7" s="30" t="s">
        <v>190</v>
      </c>
      <c r="J7" s="30" t="s">
        <v>190</v>
      </c>
      <c r="K7" s="30" t="s">
        <v>190</v>
      </c>
      <c r="L7" s="30" t="s">
        <v>190</v>
      </c>
      <c r="M7" s="30" t="s">
        <v>190</v>
      </c>
      <c r="N7" s="30" t="s">
        <v>190</v>
      </c>
      <c r="O7" s="30" t="s">
        <v>190</v>
      </c>
      <c r="P7" s="30" t="s">
        <v>190</v>
      </c>
      <c r="Q7" s="30" t="s">
        <v>190</v>
      </c>
      <c r="R7" s="30" t="s">
        <v>190</v>
      </c>
      <c r="S7" s="30" t="s">
        <v>190</v>
      </c>
      <c r="T7" s="30" t="s">
        <v>190</v>
      </c>
      <c r="U7" s="30" t="s">
        <v>190</v>
      </c>
      <c r="V7" s="30" t="s">
        <v>190</v>
      </c>
      <c r="W7" s="30" t="s">
        <v>190</v>
      </c>
      <c r="X7" s="30" t="s">
        <v>190</v>
      </c>
      <c r="Y7" s="30" t="s">
        <v>190</v>
      </c>
      <c r="Z7" s="30" t="s">
        <v>190</v>
      </c>
      <c r="AA7" s="30" t="s">
        <v>190</v>
      </c>
      <c r="AB7" s="30" t="s">
        <v>190</v>
      </c>
      <c r="AC7" s="30" t="s">
        <v>190</v>
      </c>
      <c r="AD7" s="30" t="s">
        <v>190</v>
      </c>
      <c r="AE7" s="30" t="s">
        <v>190</v>
      </c>
      <c r="AF7" s="30" t="s">
        <v>190</v>
      </c>
      <c r="AG7" s="30" t="s">
        <v>190</v>
      </c>
      <c r="AH7" s="30" t="s">
        <v>190</v>
      </c>
      <c r="AI7" s="30" t="s">
        <v>190</v>
      </c>
      <c r="AJ7" s="30" t="s">
        <v>190</v>
      </c>
      <c r="AK7" s="30" t="s">
        <v>190</v>
      </c>
      <c r="AL7" s="30" t="s">
        <v>190</v>
      </c>
      <c r="AM7" s="30" t="s">
        <v>190</v>
      </c>
      <c r="AN7" s="30" t="s">
        <v>190</v>
      </c>
      <c r="AO7" s="30" t="s">
        <v>190</v>
      </c>
      <c r="AP7" s="55" t="s">
        <v>190</v>
      </c>
      <c r="AQ7" s="55" t="s">
        <v>190</v>
      </c>
      <c r="AR7" s="55" t="s">
        <v>190</v>
      </c>
      <c r="AS7" s="55" t="s">
        <v>190</v>
      </c>
      <c r="AT7" s="55" t="s">
        <v>190</v>
      </c>
      <c r="AU7" s="55" t="s">
        <v>190</v>
      </c>
      <c r="AV7" s="55" t="s">
        <v>190</v>
      </c>
      <c r="AW7" s="65" t="s">
        <v>190</v>
      </c>
      <c r="AX7" s="65" t="s">
        <v>190</v>
      </c>
      <c r="AY7" s="65" t="s">
        <v>190</v>
      </c>
      <c r="AZ7" s="65" t="s">
        <v>190</v>
      </c>
      <c r="BA7" s="65" t="s">
        <v>190</v>
      </c>
      <c r="BB7" s="65" t="s">
        <v>190</v>
      </c>
      <c r="BC7" s="65" t="s">
        <v>190</v>
      </c>
      <c r="BD7" s="65" t="s">
        <v>190</v>
      </c>
      <c r="BE7" s="55" t="s">
        <v>190</v>
      </c>
    </row>
    <row r="8" spans="1:57">
      <c r="A8" s="43"/>
      <c r="B8" s="32">
        <f t="shared" si="0"/>
        <v>2</v>
      </c>
      <c r="C8" s="21">
        <v>4</v>
      </c>
      <c r="D8" s="20" t="s">
        <v>191</v>
      </c>
      <c r="E8" s="20" t="s">
        <v>192</v>
      </c>
      <c r="F8" s="20" t="s">
        <v>193</v>
      </c>
      <c r="G8" s="53" t="s">
        <v>193</v>
      </c>
      <c r="H8" s="20" t="s">
        <v>194</v>
      </c>
      <c r="I8" s="21">
        <v>88</v>
      </c>
      <c r="J8" s="20" t="s">
        <v>193</v>
      </c>
      <c r="K8" s="20" t="s">
        <v>195</v>
      </c>
      <c r="L8" s="20" t="s">
        <v>196</v>
      </c>
      <c r="M8" s="20" t="s">
        <v>196</v>
      </c>
      <c r="N8" s="20" t="s">
        <v>196</v>
      </c>
      <c r="O8" s="20" t="s">
        <v>83</v>
      </c>
      <c r="P8" s="20" t="s">
        <v>193</v>
      </c>
      <c r="Q8" s="20" t="s">
        <v>193</v>
      </c>
      <c r="R8" s="20" t="s">
        <v>197</v>
      </c>
      <c r="S8" s="20" t="s">
        <v>191</v>
      </c>
      <c r="T8" s="20" t="s">
        <v>198</v>
      </c>
      <c r="U8" s="33" t="s">
        <v>193</v>
      </c>
      <c r="V8" s="33" t="s">
        <v>199</v>
      </c>
      <c r="W8" s="33" t="s">
        <v>200</v>
      </c>
      <c r="X8" s="33" t="s">
        <v>201</v>
      </c>
      <c r="Y8" s="33" t="s">
        <v>202</v>
      </c>
      <c r="Z8" s="33" t="s">
        <v>203</v>
      </c>
      <c r="AA8" s="33" t="s">
        <v>200</v>
      </c>
      <c r="AB8" s="33" t="s">
        <v>200</v>
      </c>
      <c r="AC8" s="20" t="s">
        <v>193</v>
      </c>
      <c r="AD8" s="21">
        <v>2</v>
      </c>
      <c r="AE8" s="21">
        <v>5303</v>
      </c>
      <c r="AF8" s="20" t="s">
        <v>196</v>
      </c>
      <c r="AG8" s="21">
        <v>5300</v>
      </c>
      <c r="AH8" s="20" t="s">
        <v>83</v>
      </c>
      <c r="AI8" s="20" t="s">
        <v>193</v>
      </c>
      <c r="AJ8" s="21">
        <v>4</v>
      </c>
      <c r="AK8" s="20" t="s">
        <v>193</v>
      </c>
      <c r="AL8" s="20" t="s">
        <v>200</v>
      </c>
      <c r="AM8" s="20" t="s">
        <v>195</v>
      </c>
      <c r="AN8" s="20" t="s">
        <v>193</v>
      </c>
      <c r="AO8" s="21">
        <v>512</v>
      </c>
      <c r="AP8" s="33" t="s">
        <v>193</v>
      </c>
      <c r="AQ8" s="20" t="s">
        <v>193</v>
      </c>
      <c r="AR8" s="20" t="s">
        <v>204</v>
      </c>
      <c r="AS8" s="20" t="s">
        <v>200</v>
      </c>
      <c r="AT8" s="20" t="s">
        <v>200</v>
      </c>
      <c r="AU8" s="20" t="s">
        <v>200</v>
      </c>
      <c r="AV8" s="20" t="s">
        <v>200</v>
      </c>
      <c r="AW8" s="34" t="s">
        <v>200</v>
      </c>
      <c r="AX8" s="34" t="s">
        <v>193</v>
      </c>
      <c r="AY8" s="34" t="s">
        <v>195</v>
      </c>
      <c r="AZ8" s="34" t="s">
        <v>195</v>
      </c>
      <c r="BA8" s="34" t="s">
        <v>205</v>
      </c>
      <c r="BB8" s="34" t="s">
        <v>195</v>
      </c>
      <c r="BC8" s="20" t="s">
        <v>193</v>
      </c>
      <c r="BD8" s="21">
        <v>1</v>
      </c>
      <c r="BE8" s="20" t="s">
        <v>206</v>
      </c>
    </row>
    <row r="9" spans="1:57">
      <c r="A9" s="43"/>
      <c r="B9" s="32">
        <f t="shared" si="0"/>
        <v>3</v>
      </c>
      <c r="C9" s="21">
        <v>248</v>
      </c>
      <c r="D9" s="20" t="s">
        <v>207</v>
      </c>
      <c r="E9" s="20" t="s">
        <v>208</v>
      </c>
      <c r="F9" s="20" t="s">
        <v>209</v>
      </c>
      <c r="G9" s="53" t="s">
        <v>209</v>
      </c>
      <c r="H9" s="20" t="s">
        <v>210</v>
      </c>
      <c r="I9" s="21">
        <v>290</v>
      </c>
      <c r="J9" s="20" t="s">
        <v>211</v>
      </c>
      <c r="K9" s="20" t="s">
        <v>195</v>
      </c>
      <c r="L9" s="20" t="s">
        <v>212</v>
      </c>
      <c r="M9" s="20" t="s">
        <v>212</v>
      </c>
      <c r="N9" s="20" t="s">
        <v>212</v>
      </c>
      <c r="O9" s="20" t="s">
        <v>91</v>
      </c>
      <c r="P9" s="20" t="s">
        <v>213</v>
      </c>
      <c r="Q9" s="20" t="s">
        <v>214</v>
      </c>
      <c r="R9" s="20" t="s">
        <v>215</v>
      </c>
      <c r="S9" s="20" t="s">
        <v>207</v>
      </c>
      <c r="T9" s="20" t="s">
        <v>209</v>
      </c>
      <c r="U9" s="33" t="s">
        <v>195</v>
      </c>
      <c r="V9" s="33" t="s">
        <v>200</v>
      </c>
      <c r="W9" s="33" t="s">
        <v>200</v>
      </c>
      <c r="X9" s="33" t="s">
        <v>216</v>
      </c>
      <c r="Y9" s="33" t="s">
        <v>200</v>
      </c>
      <c r="Z9" s="33" t="s">
        <v>200</v>
      </c>
      <c r="AA9" s="33" t="s">
        <v>200</v>
      </c>
      <c r="AB9" s="33" t="s">
        <v>200</v>
      </c>
      <c r="AC9" s="20" t="s">
        <v>195</v>
      </c>
      <c r="AD9" s="21" t="s">
        <v>195</v>
      </c>
      <c r="AE9" s="21" t="s">
        <v>195</v>
      </c>
      <c r="AF9" s="20" t="s">
        <v>195</v>
      </c>
      <c r="AG9" s="21" t="s">
        <v>195</v>
      </c>
      <c r="AH9" s="20" t="s">
        <v>195</v>
      </c>
      <c r="AI9" s="20" t="s">
        <v>213</v>
      </c>
      <c r="AJ9" s="21" t="s">
        <v>195</v>
      </c>
      <c r="AK9" s="20" t="s">
        <v>213</v>
      </c>
      <c r="AL9" s="20" t="s">
        <v>200</v>
      </c>
      <c r="AM9" s="20" t="s">
        <v>195</v>
      </c>
      <c r="AN9" s="20" t="s">
        <v>195</v>
      </c>
      <c r="AO9" s="21" t="s">
        <v>195</v>
      </c>
      <c r="AP9" s="33" t="s">
        <v>195</v>
      </c>
      <c r="AQ9" s="20" t="s">
        <v>217</v>
      </c>
      <c r="AR9" s="20" t="s">
        <v>200</v>
      </c>
      <c r="AS9" s="20" t="s">
        <v>200</v>
      </c>
      <c r="AT9" s="20" t="s">
        <v>200</v>
      </c>
      <c r="AU9" s="20" t="s">
        <v>200</v>
      </c>
      <c r="AV9" s="20" t="s">
        <v>200</v>
      </c>
      <c r="AW9" s="34" t="s">
        <v>200</v>
      </c>
      <c r="AX9" s="34" t="s">
        <v>213</v>
      </c>
      <c r="AY9" s="34" t="s">
        <v>195</v>
      </c>
      <c r="AZ9" s="34" t="s">
        <v>195</v>
      </c>
      <c r="BA9" s="34" t="s">
        <v>209</v>
      </c>
      <c r="BB9" s="34" t="s">
        <v>195</v>
      </c>
      <c r="BC9" s="20" t="s">
        <v>195</v>
      </c>
      <c r="BD9" s="21" t="s">
        <v>195</v>
      </c>
      <c r="BE9" s="20" t="s">
        <v>195</v>
      </c>
    </row>
    <row r="10" spans="1:57">
      <c r="A10" s="43"/>
      <c r="B10" s="32">
        <f t="shared" si="0"/>
        <v>4</v>
      </c>
      <c r="C10" s="21">
        <v>8</v>
      </c>
      <c r="D10" s="20" t="s">
        <v>218</v>
      </c>
      <c r="E10" s="20" t="s">
        <v>219</v>
      </c>
      <c r="F10" s="20" t="s">
        <v>220</v>
      </c>
      <c r="G10" s="53" t="s">
        <v>220</v>
      </c>
      <c r="H10" s="20" t="s">
        <v>221</v>
      </c>
      <c r="I10" s="21">
        <v>329</v>
      </c>
      <c r="J10" s="20" t="s">
        <v>220</v>
      </c>
      <c r="K10" s="20" t="s">
        <v>195</v>
      </c>
      <c r="L10" s="20" t="s">
        <v>222</v>
      </c>
      <c r="M10" s="20" t="s">
        <v>222</v>
      </c>
      <c r="N10" s="20" t="s">
        <v>222</v>
      </c>
      <c r="O10" s="20" t="s">
        <v>91</v>
      </c>
      <c r="P10" s="20" t="s">
        <v>220</v>
      </c>
      <c r="Q10" s="20" t="s">
        <v>223</v>
      </c>
      <c r="R10" s="20" t="s">
        <v>220</v>
      </c>
      <c r="S10" s="20" t="s">
        <v>218</v>
      </c>
      <c r="T10" s="20" t="s">
        <v>224</v>
      </c>
      <c r="U10" s="33" t="s">
        <v>220</v>
      </c>
      <c r="V10" s="33" t="s">
        <v>225</v>
      </c>
      <c r="W10" s="33" t="s">
        <v>200</v>
      </c>
      <c r="X10" s="33" t="s">
        <v>226</v>
      </c>
      <c r="Y10" s="33" t="s">
        <v>200</v>
      </c>
      <c r="Z10" s="33" t="s">
        <v>200</v>
      </c>
      <c r="AA10" s="33" t="s">
        <v>200</v>
      </c>
      <c r="AB10" s="33" t="s">
        <v>200</v>
      </c>
      <c r="AC10" s="20" t="s">
        <v>220</v>
      </c>
      <c r="AD10" s="21">
        <v>3</v>
      </c>
      <c r="AE10" s="21">
        <v>5403</v>
      </c>
      <c r="AF10" s="20" t="s">
        <v>222</v>
      </c>
      <c r="AG10" s="21">
        <v>5400</v>
      </c>
      <c r="AH10" s="20" t="s">
        <v>91</v>
      </c>
      <c r="AI10" s="20" t="s">
        <v>220</v>
      </c>
      <c r="AJ10" s="21">
        <v>8</v>
      </c>
      <c r="AK10" s="20" t="s">
        <v>220</v>
      </c>
      <c r="AL10" s="20" t="s">
        <v>200</v>
      </c>
      <c r="AM10" s="20" t="s">
        <v>195</v>
      </c>
      <c r="AN10" s="20" t="s">
        <v>220</v>
      </c>
      <c r="AO10" s="21">
        <v>914</v>
      </c>
      <c r="AP10" s="33" t="s">
        <v>220</v>
      </c>
      <c r="AQ10" s="20" t="s">
        <v>220</v>
      </c>
      <c r="AR10" s="20" t="s">
        <v>200</v>
      </c>
      <c r="AS10" s="20" t="s">
        <v>200</v>
      </c>
      <c r="AT10" s="20" t="s">
        <v>200</v>
      </c>
      <c r="AU10" s="20" t="s">
        <v>200</v>
      </c>
      <c r="AV10" s="20" t="s">
        <v>200</v>
      </c>
      <c r="AW10" s="34" t="s">
        <v>200</v>
      </c>
      <c r="AX10" s="34" t="s">
        <v>220</v>
      </c>
      <c r="AY10" s="34" t="s">
        <v>195</v>
      </c>
      <c r="AZ10" s="34" t="s">
        <v>195</v>
      </c>
      <c r="BA10" s="34" t="s">
        <v>227</v>
      </c>
      <c r="BB10" s="34" t="s">
        <v>195</v>
      </c>
      <c r="BC10" s="20" t="s">
        <v>220</v>
      </c>
      <c r="BD10" s="21">
        <v>2</v>
      </c>
      <c r="BE10" s="20" t="s">
        <v>228</v>
      </c>
    </row>
    <row r="11" spans="1:57">
      <c r="A11" s="43"/>
      <c r="B11" s="32">
        <f t="shared" si="0"/>
        <v>5</v>
      </c>
      <c r="C11" s="21">
        <v>12</v>
      </c>
      <c r="D11" s="20" t="s">
        <v>229</v>
      </c>
      <c r="E11" s="20" t="s">
        <v>230</v>
      </c>
      <c r="F11" s="20" t="s">
        <v>231</v>
      </c>
      <c r="G11" s="53" t="s">
        <v>231</v>
      </c>
      <c r="H11" s="20" t="s">
        <v>232</v>
      </c>
      <c r="I11" s="21">
        <v>46</v>
      </c>
      <c r="J11" s="20" t="s">
        <v>231</v>
      </c>
      <c r="K11" s="20" t="s">
        <v>195</v>
      </c>
      <c r="L11" s="20" t="s">
        <v>233</v>
      </c>
      <c r="M11" s="20" t="s">
        <v>233</v>
      </c>
      <c r="N11" s="20" t="s">
        <v>58</v>
      </c>
      <c r="O11" s="20" t="s">
        <v>58</v>
      </c>
      <c r="P11" s="20" t="s">
        <v>231</v>
      </c>
      <c r="Q11" s="20" t="s">
        <v>234</v>
      </c>
      <c r="R11" s="20" t="s">
        <v>235</v>
      </c>
      <c r="S11" s="20" t="s">
        <v>229</v>
      </c>
      <c r="T11" s="20" t="s">
        <v>236</v>
      </c>
      <c r="U11" s="33" t="s">
        <v>231</v>
      </c>
      <c r="V11" s="33" t="s">
        <v>237</v>
      </c>
      <c r="W11" s="33" t="s">
        <v>238</v>
      </c>
      <c r="X11" s="33" t="s">
        <v>239</v>
      </c>
      <c r="Y11" s="33" t="s">
        <v>200</v>
      </c>
      <c r="Z11" s="33" t="s">
        <v>200</v>
      </c>
      <c r="AA11" s="33" t="s">
        <v>200</v>
      </c>
      <c r="AB11" s="33" t="s">
        <v>200</v>
      </c>
      <c r="AC11" s="20" t="s">
        <v>231</v>
      </c>
      <c r="AD11" s="21">
        <v>4</v>
      </c>
      <c r="AE11" s="21">
        <v>5103</v>
      </c>
      <c r="AF11" s="20" t="s">
        <v>233</v>
      </c>
      <c r="AG11" s="21">
        <v>5100</v>
      </c>
      <c r="AH11" s="20" t="s">
        <v>58</v>
      </c>
      <c r="AI11" s="20" t="s">
        <v>231</v>
      </c>
      <c r="AJ11" s="21">
        <v>12</v>
      </c>
      <c r="AK11" s="20" t="s">
        <v>231</v>
      </c>
      <c r="AL11" s="20" t="s">
        <v>200</v>
      </c>
      <c r="AM11" s="20" t="s">
        <v>195</v>
      </c>
      <c r="AN11" s="20" t="s">
        <v>231</v>
      </c>
      <c r="AO11" s="21">
        <v>612</v>
      </c>
      <c r="AP11" s="33" t="s">
        <v>231</v>
      </c>
      <c r="AQ11" s="20" t="s">
        <v>231</v>
      </c>
      <c r="AR11" s="20" t="s">
        <v>200</v>
      </c>
      <c r="AS11" s="20" t="s">
        <v>200</v>
      </c>
      <c r="AT11" s="20" t="s">
        <v>200</v>
      </c>
      <c r="AU11" s="20" t="s">
        <v>200</v>
      </c>
      <c r="AV11" s="20" t="s">
        <v>200</v>
      </c>
      <c r="AW11" s="34" t="s">
        <v>200</v>
      </c>
      <c r="AX11" s="34" t="s">
        <v>231</v>
      </c>
      <c r="AY11" s="34" t="s">
        <v>195</v>
      </c>
      <c r="AZ11" s="34" t="s">
        <v>195</v>
      </c>
      <c r="BA11" s="34" t="s">
        <v>240</v>
      </c>
      <c r="BB11" s="34" t="s">
        <v>195</v>
      </c>
      <c r="BC11" s="20" t="s">
        <v>231</v>
      </c>
      <c r="BD11" s="21">
        <v>3</v>
      </c>
      <c r="BE11" s="20" t="s">
        <v>206</v>
      </c>
    </row>
    <row r="12" spans="1:57">
      <c r="A12" s="43"/>
      <c r="B12" s="32">
        <f t="shared" si="0"/>
        <v>6</v>
      </c>
      <c r="C12" s="21">
        <v>16</v>
      </c>
      <c r="D12" s="20" t="s">
        <v>241</v>
      </c>
      <c r="E12" s="20" t="s">
        <v>242</v>
      </c>
      <c r="F12" s="20" t="s">
        <v>243</v>
      </c>
      <c r="G12" s="53" t="s">
        <v>243</v>
      </c>
      <c r="H12" s="20" t="s">
        <v>244</v>
      </c>
      <c r="I12" s="21">
        <v>238</v>
      </c>
      <c r="J12" s="20" t="s">
        <v>243</v>
      </c>
      <c r="K12" s="20" t="s">
        <v>195</v>
      </c>
      <c r="L12" s="20" t="s">
        <v>245</v>
      </c>
      <c r="M12" s="20" t="s">
        <v>245</v>
      </c>
      <c r="N12" s="20" t="s">
        <v>245</v>
      </c>
      <c r="O12" s="20" t="s">
        <v>102</v>
      </c>
      <c r="P12" s="20" t="s">
        <v>243</v>
      </c>
      <c r="Q12" s="20" t="s">
        <v>246</v>
      </c>
      <c r="R12" s="20" t="s">
        <v>247</v>
      </c>
      <c r="S12" s="20" t="s">
        <v>241</v>
      </c>
      <c r="T12" s="20" t="s">
        <v>248</v>
      </c>
      <c r="U12" s="33" t="s">
        <v>243</v>
      </c>
      <c r="V12" s="33" t="s">
        <v>249</v>
      </c>
      <c r="W12" s="33" t="s">
        <v>200</v>
      </c>
      <c r="X12" s="33" t="s">
        <v>226</v>
      </c>
      <c r="Y12" s="33" t="s">
        <v>200</v>
      </c>
      <c r="Z12" s="33" t="s">
        <v>200</v>
      </c>
      <c r="AA12" s="33" t="s">
        <v>200</v>
      </c>
      <c r="AB12" s="33" t="s">
        <v>200</v>
      </c>
      <c r="AC12" s="20" t="s">
        <v>243</v>
      </c>
      <c r="AD12" s="21">
        <v>5</v>
      </c>
      <c r="AE12" s="21">
        <v>5504</v>
      </c>
      <c r="AF12" s="20" t="s">
        <v>245</v>
      </c>
      <c r="AG12" s="21">
        <v>5500</v>
      </c>
      <c r="AH12" s="20" t="s">
        <v>102</v>
      </c>
      <c r="AI12" s="20" t="s">
        <v>243</v>
      </c>
      <c r="AJ12" s="21" t="s">
        <v>195</v>
      </c>
      <c r="AK12" s="20" t="s">
        <v>243</v>
      </c>
      <c r="AL12" s="20" t="s">
        <v>200</v>
      </c>
      <c r="AM12" s="20" t="s">
        <v>195</v>
      </c>
      <c r="AN12" s="20" t="s">
        <v>243</v>
      </c>
      <c r="AO12" s="21">
        <v>859</v>
      </c>
      <c r="AP12" s="33" t="s">
        <v>195</v>
      </c>
      <c r="AQ12" s="20" t="s">
        <v>243</v>
      </c>
      <c r="AR12" s="20" t="s">
        <v>200</v>
      </c>
      <c r="AS12" s="20" t="s">
        <v>200</v>
      </c>
      <c r="AT12" s="20" t="s">
        <v>200</v>
      </c>
      <c r="AU12" s="20" t="s">
        <v>200</v>
      </c>
      <c r="AV12" s="20" t="s">
        <v>200</v>
      </c>
      <c r="AW12" s="34" t="s">
        <v>200</v>
      </c>
      <c r="AX12" s="34" t="s">
        <v>243</v>
      </c>
      <c r="AY12" s="34" t="s">
        <v>195</v>
      </c>
      <c r="AZ12" s="34" t="s">
        <v>195</v>
      </c>
      <c r="BA12" s="34" t="s">
        <v>250</v>
      </c>
      <c r="BB12" s="34" t="s">
        <v>195</v>
      </c>
      <c r="BC12" s="20" t="s">
        <v>195</v>
      </c>
      <c r="BD12" s="21" t="s">
        <v>195</v>
      </c>
      <c r="BE12" s="20" t="s">
        <v>195</v>
      </c>
    </row>
    <row r="13" spans="1:57">
      <c r="A13" s="43"/>
      <c r="B13" s="32">
        <f t="shared" si="0"/>
        <v>7</v>
      </c>
      <c r="C13" s="21">
        <v>20</v>
      </c>
      <c r="D13" s="20" t="s">
        <v>41</v>
      </c>
      <c r="E13" s="20" t="s">
        <v>251</v>
      </c>
      <c r="F13" s="20" t="s">
        <v>252</v>
      </c>
      <c r="G13" s="53" t="s">
        <v>252</v>
      </c>
      <c r="H13" s="20" t="s">
        <v>253</v>
      </c>
      <c r="I13" s="21">
        <v>341</v>
      </c>
      <c r="J13" s="20" t="s">
        <v>252</v>
      </c>
      <c r="K13" s="20" t="s">
        <v>195</v>
      </c>
      <c r="L13" s="20" t="s">
        <v>222</v>
      </c>
      <c r="M13" s="20" t="s">
        <v>222</v>
      </c>
      <c r="N13" s="20" t="s">
        <v>222</v>
      </c>
      <c r="O13" s="20" t="s">
        <v>91</v>
      </c>
      <c r="P13" s="20" t="s">
        <v>252</v>
      </c>
      <c r="Q13" s="20" t="s">
        <v>254</v>
      </c>
      <c r="R13" s="20" t="s">
        <v>252</v>
      </c>
      <c r="S13" s="20" t="s">
        <v>41</v>
      </c>
      <c r="T13" s="20" t="s">
        <v>255</v>
      </c>
      <c r="U13" s="33" t="s">
        <v>252</v>
      </c>
      <c r="V13" s="33" t="s">
        <v>225</v>
      </c>
      <c r="W13" s="33" t="s">
        <v>200</v>
      </c>
      <c r="X13" s="33" t="s">
        <v>256</v>
      </c>
      <c r="Y13" s="33" t="s">
        <v>200</v>
      </c>
      <c r="Z13" s="33" t="s">
        <v>200</v>
      </c>
      <c r="AA13" s="33" t="s">
        <v>200</v>
      </c>
      <c r="AB13" s="33" t="s">
        <v>200</v>
      </c>
      <c r="AC13" s="20" t="s">
        <v>195</v>
      </c>
      <c r="AD13" s="21" t="s">
        <v>195</v>
      </c>
      <c r="AE13" s="21" t="s">
        <v>195</v>
      </c>
      <c r="AF13" s="20" t="s">
        <v>195</v>
      </c>
      <c r="AG13" s="21" t="s">
        <v>195</v>
      </c>
      <c r="AH13" s="20" t="s">
        <v>195</v>
      </c>
      <c r="AI13" s="20" t="s">
        <v>252</v>
      </c>
      <c r="AJ13" s="21">
        <v>20</v>
      </c>
      <c r="AK13" s="20" t="s">
        <v>252</v>
      </c>
      <c r="AL13" s="20" t="s">
        <v>200</v>
      </c>
      <c r="AM13" s="20" t="s">
        <v>195</v>
      </c>
      <c r="AN13" s="20" t="s">
        <v>252</v>
      </c>
      <c r="AO13" s="21">
        <v>171</v>
      </c>
      <c r="AP13" s="33" t="s">
        <v>195</v>
      </c>
      <c r="AQ13" s="20" t="s">
        <v>252</v>
      </c>
      <c r="AR13" s="20" t="s">
        <v>200</v>
      </c>
      <c r="AS13" s="20" t="s">
        <v>200</v>
      </c>
      <c r="AT13" s="20" t="s">
        <v>200</v>
      </c>
      <c r="AU13" s="20" t="s">
        <v>200</v>
      </c>
      <c r="AV13" s="20" t="s">
        <v>200</v>
      </c>
      <c r="AW13" s="34" t="s">
        <v>200</v>
      </c>
      <c r="AX13" s="34" t="s">
        <v>252</v>
      </c>
      <c r="AY13" s="34" t="s">
        <v>195</v>
      </c>
      <c r="AZ13" s="34" t="s">
        <v>195</v>
      </c>
      <c r="BA13" s="34" t="s">
        <v>257</v>
      </c>
      <c r="BB13" s="34" t="s">
        <v>195</v>
      </c>
      <c r="BC13" s="20" t="s">
        <v>252</v>
      </c>
      <c r="BD13" s="21">
        <v>4</v>
      </c>
      <c r="BE13" s="20" t="s">
        <v>195</v>
      </c>
    </row>
    <row r="14" spans="1:57">
      <c r="A14" s="43"/>
      <c r="B14" s="32">
        <f t="shared" si="0"/>
        <v>8</v>
      </c>
      <c r="C14" s="21">
        <v>24</v>
      </c>
      <c r="D14" s="20" t="s">
        <v>258</v>
      </c>
      <c r="E14" s="20" t="s">
        <v>259</v>
      </c>
      <c r="F14" s="20" t="s">
        <v>260</v>
      </c>
      <c r="G14" s="53" t="s">
        <v>260</v>
      </c>
      <c r="H14" s="20" t="s">
        <v>261</v>
      </c>
      <c r="I14" s="21">
        <v>19</v>
      </c>
      <c r="J14" s="20" t="s">
        <v>260</v>
      </c>
      <c r="K14" s="20" t="s">
        <v>195</v>
      </c>
      <c r="L14" s="20" t="s">
        <v>262</v>
      </c>
      <c r="M14" s="20" t="s">
        <v>263</v>
      </c>
      <c r="N14" s="20" t="s">
        <v>58</v>
      </c>
      <c r="O14" s="20" t="s">
        <v>58</v>
      </c>
      <c r="P14" s="20" t="s">
        <v>260</v>
      </c>
      <c r="Q14" s="20" t="s">
        <v>260</v>
      </c>
      <c r="R14" s="20" t="s">
        <v>260</v>
      </c>
      <c r="S14" s="20" t="s">
        <v>258</v>
      </c>
      <c r="T14" s="20" t="s">
        <v>264</v>
      </c>
      <c r="U14" s="33" t="s">
        <v>260</v>
      </c>
      <c r="V14" s="33" t="s">
        <v>262</v>
      </c>
      <c r="W14" s="33" t="s">
        <v>200</v>
      </c>
      <c r="X14" s="33" t="s">
        <v>239</v>
      </c>
      <c r="Y14" s="33" t="s">
        <v>200</v>
      </c>
      <c r="Z14" s="33" t="s">
        <v>203</v>
      </c>
      <c r="AA14" s="33" t="s">
        <v>200</v>
      </c>
      <c r="AB14" s="33" t="s">
        <v>200</v>
      </c>
      <c r="AC14" s="20" t="s">
        <v>260</v>
      </c>
      <c r="AD14" s="21">
        <v>7</v>
      </c>
      <c r="AE14" s="21">
        <v>5102</v>
      </c>
      <c r="AF14" s="20" t="s">
        <v>263</v>
      </c>
      <c r="AG14" s="21">
        <v>5100</v>
      </c>
      <c r="AH14" s="20" t="s">
        <v>58</v>
      </c>
      <c r="AI14" s="20" t="s">
        <v>260</v>
      </c>
      <c r="AJ14" s="21">
        <v>24</v>
      </c>
      <c r="AK14" s="20" t="s">
        <v>260</v>
      </c>
      <c r="AL14" s="20" t="s">
        <v>200</v>
      </c>
      <c r="AM14" s="20" t="s">
        <v>195</v>
      </c>
      <c r="AN14" s="20" t="s">
        <v>260</v>
      </c>
      <c r="AO14" s="21">
        <v>614</v>
      </c>
      <c r="AP14" s="33" t="s">
        <v>260</v>
      </c>
      <c r="AQ14" s="20" t="s">
        <v>260</v>
      </c>
      <c r="AR14" s="20" t="s">
        <v>200</v>
      </c>
      <c r="AS14" s="20" t="s">
        <v>200</v>
      </c>
      <c r="AT14" s="20" t="s">
        <v>200</v>
      </c>
      <c r="AU14" s="20" t="s">
        <v>200</v>
      </c>
      <c r="AV14" s="20" t="s">
        <v>200</v>
      </c>
      <c r="AW14" s="34" t="s">
        <v>200</v>
      </c>
      <c r="AX14" s="34" t="s">
        <v>260</v>
      </c>
      <c r="AY14" s="34" t="s">
        <v>195</v>
      </c>
      <c r="AZ14" s="34" t="s">
        <v>265</v>
      </c>
      <c r="BA14" s="34" t="s">
        <v>266</v>
      </c>
      <c r="BB14" s="34" t="s">
        <v>195</v>
      </c>
      <c r="BC14" s="20" t="s">
        <v>260</v>
      </c>
      <c r="BD14" s="21">
        <v>5</v>
      </c>
      <c r="BE14" s="20" t="s">
        <v>206</v>
      </c>
    </row>
    <row r="15" spans="1:57">
      <c r="A15" s="43"/>
      <c r="B15" s="32">
        <f t="shared" si="0"/>
        <v>9</v>
      </c>
      <c r="C15" s="21">
        <v>660</v>
      </c>
      <c r="D15" s="20" t="s">
        <v>267</v>
      </c>
      <c r="E15" s="20" t="s">
        <v>268</v>
      </c>
      <c r="F15" s="20" t="s">
        <v>269</v>
      </c>
      <c r="G15" s="53" t="s">
        <v>269</v>
      </c>
      <c r="H15" s="20" t="s">
        <v>270</v>
      </c>
      <c r="I15" s="21">
        <v>104</v>
      </c>
      <c r="J15" s="20" t="s">
        <v>269</v>
      </c>
      <c r="K15" s="20" t="s">
        <v>195</v>
      </c>
      <c r="L15" s="20" t="s">
        <v>271</v>
      </c>
      <c r="M15" s="20" t="s">
        <v>272</v>
      </c>
      <c r="N15" s="20" t="s">
        <v>273</v>
      </c>
      <c r="O15" s="20" t="s">
        <v>274</v>
      </c>
      <c r="P15" s="20" t="s">
        <v>269</v>
      </c>
      <c r="Q15" s="20" t="s">
        <v>269</v>
      </c>
      <c r="R15" s="20" t="s">
        <v>275</v>
      </c>
      <c r="S15" s="20" t="s">
        <v>267</v>
      </c>
      <c r="T15" s="20" t="s">
        <v>276</v>
      </c>
      <c r="U15" s="33" t="s">
        <v>195</v>
      </c>
      <c r="V15" s="33" t="s">
        <v>200</v>
      </c>
      <c r="W15" s="33" t="s">
        <v>200</v>
      </c>
      <c r="X15" s="33" t="s">
        <v>216</v>
      </c>
      <c r="Y15" s="33" t="s">
        <v>200</v>
      </c>
      <c r="Z15" s="33" t="s">
        <v>200</v>
      </c>
      <c r="AA15" s="33" t="s">
        <v>200</v>
      </c>
      <c r="AB15" s="33" t="s">
        <v>200</v>
      </c>
      <c r="AC15" s="20" t="s">
        <v>195</v>
      </c>
      <c r="AD15" s="21" t="s">
        <v>195</v>
      </c>
      <c r="AE15" s="21" t="s">
        <v>195</v>
      </c>
      <c r="AF15" s="20" t="s">
        <v>195</v>
      </c>
      <c r="AG15" s="21" t="s">
        <v>195</v>
      </c>
      <c r="AH15" s="20" t="s">
        <v>195</v>
      </c>
      <c r="AI15" s="20" t="s">
        <v>269</v>
      </c>
      <c r="AJ15" s="21">
        <v>660</v>
      </c>
      <c r="AK15" s="20" t="s">
        <v>269</v>
      </c>
      <c r="AL15" s="20" t="s">
        <v>200</v>
      </c>
      <c r="AM15" s="20" t="s">
        <v>195</v>
      </c>
      <c r="AN15" s="20" t="s">
        <v>269</v>
      </c>
      <c r="AO15" s="21">
        <v>312</v>
      </c>
      <c r="AP15" s="33" t="s">
        <v>195</v>
      </c>
      <c r="AQ15" s="20" t="s">
        <v>269</v>
      </c>
      <c r="AR15" s="20" t="s">
        <v>200</v>
      </c>
      <c r="AS15" s="20" t="s">
        <v>200</v>
      </c>
      <c r="AT15" s="20" t="s">
        <v>200</v>
      </c>
      <c r="AU15" s="20" t="s">
        <v>200</v>
      </c>
      <c r="AV15" s="20" t="s">
        <v>200</v>
      </c>
      <c r="AW15" s="34" t="s">
        <v>200</v>
      </c>
      <c r="AX15" s="34" t="s">
        <v>269</v>
      </c>
      <c r="AY15" s="34" t="s">
        <v>195</v>
      </c>
      <c r="AZ15" s="34" t="s">
        <v>195</v>
      </c>
      <c r="BA15" s="34" t="s">
        <v>269</v>
      </c>
      <c r="BB15" s="34" t="s">
        <v>195</v>
      </c>
      <c r="BC15" s="20" t="s">
        <v>269</v>
      </c>
      <c r="BD15" s="21">
        <v>6</v>
      </c>
      <c r="BE15" s="20" t="s">
        <v>195</v>
      </c>
    </row>
    <row r="16" spans="1:57">
      <c r="A16" s="43"/>
      <c r="B16" s="32">
        <f t="shared" si="0"/>
        <v>10</v>
      </c>
      <c r="C16" s="21">
        <v>10</v>
      </c>
      <c r="D16" s="20" t="s">
        <v>277</v>
      </c>
      <c r="E16" s="20" t="s">
        <v>278</v>
      </c>
      <c r="F16" s="20" t="s">
        <v>279</v>
      </c>
      <c r="G16" s="53" t="s">
        <v>279</v>
      </c>
      <c r="H16" s="20" t="s">
        <v>280</v>
      </c>
      <c r="I16" s="21">
        <v>146</v>
      </c>
      <c r="J16" s="20" t="s">
        <v>279</v>
      </c>
      <c r="K16" s="20" t="s">
        <v>195</v>
      </c>
      <c r="L16" s="20" t="s">
        <v>279</v>
      </c>
      <c r="M16" s="20" t="s">
        <v>279</v>
      </c>
      <c r="N16" s="20" t="s">
        <v>279</v>
      </c>
      <c r="O16" s="20" t="s">
        <v>279</v>
      </c>
      <c r="P16" s="20" t="s">
        <v>281</v>
      </c>
      <c r="Q16" s="20" t="s">
        <v>282</v>
      </c>
      <c r="R16" s="20" t="s">
        <v>283</v>
      </c>
      <c r="S16" s="20" t="s">
        <v>277</v>
      </c>
      <c r="T16" s="20" t="s">
        <v>284</v>
      </c>
      <c r="U16" s="33" t="s">
        <v>195</v>
      </c>
      <c r="V16" s="33" t="s">
        <v>200</v>
      </c>
      <c r="W16" s="33" t="s">
        <v>200</v>
      </c>
      <c r="X16" s="33" t="s">
        <v>216</v>
      </c>
      <c r="Y16" s="33" t="s">
        <v>200</v>
      </c>
      <c r="Z16" s="33" t="s">
        <v>200</v>
      </c>
      <c r="AA16" s="33" t="s">
        <v>200</v>
      </c>
      <c r="AB16" s="33" t="s">
        <v>200</v>
      </c>
      <c r="AC16" s="20" t="s">
        <v>195</v>
      </c>
      <c r="AD16" s="21" t="s">
        <v>195</v>
      </c>
      <c r="AE16" s="21" t="s">
        <v>195</v>
      </c>
      <c r="AF16" s="20" t="s">
        <v>195</v>
      </c>
      <c r="AG16" s="21" t="s">
        <v>195</v>
      </c>
      <c r="AH16" s="20" t="s">
        <v>195</v>
      </c>
      <c r="AI16" s="20" t="s">
        <v>279</v>
      </c>
      <c r="AJ16" s="21" t="s">
        <v>195</v>
      </c>
      <c r="AK16" s="20" t="s">
        <v>279</v>
      </c>
      <c r="AL16" s="20" t="s">
        <v>200</v>
      </c>
      <c r="AM16" s="20" t="s">
        <v>195</v>
      </c>
      <c r="AN16" s="20" t="s">
        <v>195</v>
      </c>
      <c r="AO16" s="21" t="s">
        <v>195</v>
      </c>
      <c r="AP16" s="33" t="s">
        <v>195</v>
      </c>
      <c r="AQ16" s="20" t="s">
        <v>279</v>
      </c>
      <c r="AR16" s="20" t="s">
        <v>200</v>
      </c>
      <c r="AS16" s="20" t="s">
        <v>200</v>
      </c>
      <c r="AT16" s="20" t="s">
        <v>200</v>
      </c>
      <c r="AU16" s="20" t="s">
        <v>200</v>
      </c>
      <c r="AV16" s="20" t="s">
        <v>200</v>
      </c>
      <c r="AW16" s="34" t="s">
        <v>200</v>
      </c>
      <c r="AX16" s="34" t="s">
        <v>195</v>
      </c>
      <c r="AY16" s="34" t="s">
        <v>195</v>
      </c>
      <c r="AZ16" s="34" t="s">
        <v>195</v>
      </c>
      <c r="BA16" s="34" t="s">
        <v>279</v>
      </c>
      <c r="BB16" s="34" t="s">
        <v>195</v>
      </c>
      <c r="BC16" s="20" t="s">
        <v>195</v>
      </c>
      <c r="BD16" s="21" t="s">
        <v>195</v>
      </c>
      <c r="BE16" s="20" t="s">
        <v>195</v>
      </c>
    </row>
    <row r="17" spans="2:57">
      <c r="B17" s="32">
        <f t="shared" si="0"/>
        <v>11</v>
      </c>
      <c r="C17" s="21">
        <v>28</v>
      </c>
      <c r="D17" s="20" t="s">
        <v>285</v>
      </c>
      <c r="E17" s="20" t="s">
        <v>286</v>
      </c>
      <c r="F17" s="20" t="s">
        <v>287</v>
      </c>
      <c r="G17" s="53" t="s">
        <v>287</v>
      </c>
      <c r="H17" s="20" t="s">
        <v>288</v>
      </c>
      <c r="I17" s="21">
        <v>105</v>
      </c>
      <c r="J17" s="20" t="s">
        <v>287</v>
      </c>
      <c r="K17" s="20" t="s">
        <v>195</v>
      </c>
      <c r="L17" s="20" t="s">
        <v>271</v>
      </c>
      <c r="M17" s="20" t="s">
        <v>272</v>
      </c>
      <c r="N17" s="20" t="s">
        <v>273</v>
      </c>
      <c r="O17" s="20" t="s">
        <v>274</v>
      </c>
      <c r="P17" s="20" t="s">
        <v>287</v>
      </c>
      <c r="Q17" s="20" t="s">
        <v>289</v>
      </c>
      <c r="R17" s="20" t="s">
        <v>290</v>
      </c>
      <c r="S17" s="20" t="s">
        <v>285</v>
      </c>
      <c r="T17" s="20" t="s">
        <v>291</v>
      </c>
      <c r="U17" s="33" t="s">
        <v>287</v>
      </c>
      <c r="V17" s="33" t="s">
        <v>292</v>
      </c>
      <c r="W17" s="33" t="s">
        <v>293</v>
      </c>
      <c r="X17" s="33" t="s">
        <v>256</v>
      </c>
      <c r="Y17" s="33" t="s">
        <v>200</v>
      </c>
      <c r="Z17" s="33" t="s">
        <v>200</v>
      </c>
      <c r="AA17" s="33" t="s">
        <v>200</v>
      </c>
      <c r="AB17" s="33" t="s">
        <v>200</v>
      </c>
      <c r="AC17" s="20" t="s">
        <v>287</v>
      </c>
      <c r="AD17" s="21">
        <v>8</v>
      </c>
      <c r="AE17" s="21">
        <v>5206</v>
      </c>
      <c r="AF17" s="20" t="s">
        <v>272</v>
      </c>
      <c r="AG17" s="21">
        <v>5203</v>
      </c>
      <c r="AH17" s="20" t="s">
        <v>274</v>
      </c>
      <c r="AI17" s="20" t="s">
        <v>287</v>
      </c>
      <c r="AJ17" s="21">
        <v>28</v>
      </c>
      <c r="AK17" s="20" t="s">
        <v>287</v>
      </c>
      <c r="AL17" s="20" t="s">
        <v>200</v>
      </c>
      <c r="AM17" s="20" t="s">
        <v>195</v>
      </c>
      <c r="AN17" s="20" t="s">
        <v>287</v>
      </c>
      <c r="AO17" s="21">
        <v>311</v>
      </c>
      <c r="AP17" s="33" t="s">
        <v>195</v>
      </c>
      <c r="AQ17" s="20" t="s">
        <v>287</v>
      </c>
      <c r="AR17" s="20" t="s">
        <v>200</v>
      </c>
      <c r="AS17" s="20" t="s">
        <v>200</v>
      </c>
      <c r="AT17" s="20" t="s">
        <v>200</v>
      </c>
      <c r="AU17" s="20" t="s">
        <v>200</v>
      </c>
      <c r="AV17" s="20" t="s">
        <v>200</v>
      </c>
      <c r="AW17" s="34" t="s">
        <v>200</v>
      </c>
      <c r="AX17" s="34" t="s">
        <v>287</v>
      </c>
      <c r="AY17" s="34" t="s">
        <v>195</v>
      </c>
      <c r="AZ17" s="34" t="s">
        <v>195</v>
      </c>
      <c r="BA17" s="34" t="s">
        <v>294</v>
      </c>
      <c r="BB17" s="34" t="s">
        <v>195</v>
      </c>
      <c r="BC17" s="20" t="s">
        <v>287</v>
      </c>
      <c r="BD17" s="21">
        <v>7</v>
      </c>
      <c r="BE17" s="20" t="s">
        <v>195</v>
      </c>
    </row>
    <row r="18" spans="2:57">
      <c r="B18" s="32">
        <f t="shared" si="0"/>
        <v>12</v>
      </c>
      <c r="C18" s="21">
        <v>32</v>
      </c>
      <c r="D18" s="20" t="s">
        <v>295</v>
      </c>
      <c r="E18" s="20" t="s">
        <v>296</v>
      </c>
      <c r="F18" s="20" t="s">
        <v>297</v>
      </c>
      <c r="G18" s="53" t="s">
        <v>297</v>
      </c>
      <c r="H18" s="20" t="s">
        <v>298</v>
      </c>
      <c r="I18" s="21">
        <v>148</v>
      </c>
      <c r="J18" s="20" t="s">
        <v>297</v>
      </c>
      <c r="K18" s="20" t="s">
        <v>195</v>
      </c>
      <c r="L18" s="20" t="s">
        <v>271</v>
      </c>
      <c r="M18" s="20" t="s">
        <v>299</v>
      </c>
      <c r="N18" s="20" t="s">
        <v>273</v>
      </c>
      <c r="O18" s="20" t="s">
        <v>299</v>
      </c>
      <c r="P18" s="20" t="s">
        <v>297</v>
      </c>
      <c r="Q18" s="20" t="s">
        <v>300</v>
      </c>
      <c r="R18" s="20" t="s">
        <v>297</v>
      </c>
      <c r="S18" s="20" t="s">
        <v>295</v>
      </c>
      <c r="T18" s="20" t="s">
        <v>301</v>
      </c>
      <c r="U18" s="33" t="s">
        <v>297</v>
      </c>
      <c r="V18" s="33" t="s">
        <v>292</v>
      </c>
      <c r="W18" s="33" t="s">
        <v>200</v>
      </c>
      <c r="X18" s="33" t="s">
        <v>226</v>
      </c>
      <c r="Y18" s="33" t="s">
        <v>200</v>
      </c>
      <c r="Z18" s="33" t="s">
        <v>200</v>
      </c>
      <c r="AA18" s="33" t="s">
        <v>200</v>
      </c>
      <c r="AB18" s="33" t="s">
        <v>200</v>
      </c>
      <c r="AC18" s="20" t="s">
        <v>297</v>
      </c>
      <c r="AD18" s="21">
        <v>9</v>
      </c>
      <c r="AE18" s="21">
        <v>5207</v>
      </c>
      <c r="AF18" s="20" t="s">
        <v>299</v>
      </c>
      <c r="AG18" s="21">
        <v>5207</v>
      </c>
      <c r="AH18" s="20" t="s">
        <v>299</v>
      </c>
      <c r="AI18" s="20" t="s">
        <v>297</v>
      </c>
      <c r="AJ18" s="21">
        <v>32</v>
      </c>
      <c r="AK18" s="20" t="s">
        <v>297</v>
      </c>
      <c r="AL18" s="20" t="s">
        <v>302</v>
      </c>
      <c r="AM18" s="20" t="s">
        <v>297</v>
      </c>
      <c r="AN18" s="20" t="s">
        <v>297</v>
      </c>
      <c r="AO18" s="21">
        <v>213</v>
      </c>
      <c r="AP18" s="33" t="s">
        <v>297</v>
      </c>
      <c r="AQ18" s="20" t="s">
        <v>297</v>
      </c>
      <c r="AR18" s="20" t="s">
        <v>200</v>
      </c>
      <c r="AS18" s="20" t="s">
        <v>303</v>
      </c>
      <c r="AT18" s="20" t="s">
        <v>200</v>
      </c>
      <c r="AU18" s="20" t="s">
        <v>200</v>
      </c>
      <c r="AV18" s="20" t="s">
        <v>200</v>
      </c>
      <c r="AW18" s="34" t="s">
        <v>200</v>
      </c>
      <c r="AX18" s="34" t="s">
        <v>297</v>
      </c>
      <c r="AY18" s="34" t="s">
        <v>195</v>
      </c>
      <c r="AZ18" s="34" t="s">
        <v>304</v>
      </c>
      <c r="BA18" s="34" t="s">
        <v>305</v>
      </c>
      <c r="BB18" s="34" t="s">
        <v>306</v>
      </c>
      <c r="BC18" s="20" t="s">
        <v>297</v>
      </c>
      <c r="BD18" s="21">
        <v>8</v>
      </c>
      <c r="BE18" s="20" t="s">
        <v>228</v>
      </c>
    </row>
    <row r="19" spans="2:57">
      <c r="B19" s="32">
        <f t="shared" si="0"/>
        <v>13</v>
      </c>
      <c r="C19" s="21">
        <v>51</v>
      </c>
      <c r="D19" s="20" t="s">
        <v>307</v>
      </c>
      <c r="E19" s="20" t="s">
        <v>308</v>
      </c>
      <c r="F19" s="20" t="s">
        <v>309</v>
      </c>
      <c r="G19" s="53" t="s">
        <v>309</v>
      </c>
      <c r="H19" s="20" t="s">
        <v>310</v>
      </c>
      <c r="I19" s="21">
        <v>330</v>
      </c>
      <c r="J19" s="20" t="s">
        <v>309</v>
      </c>
      <c r="K19" s="20" t="s">
        <v>195</v>
      </c>
      <c r="L19" s="20" t="s">
        <v>311</v>
      </c>
      <c r="M19" s="20" t="s">
        <v>311</v>
      </c>
      <c r="N19" s="20" t="s">
        <v>311</v>
      </c>
      <c r="O19" s="20" t="s">
        <v>83</v>
      </c>
      <c r="P19" s="20" t="s">
        <v>309</v>
      </c>
      <c r="Q19" s="20" t="s">
        <v>312</v>
      </c>
      <c r="R19" s="20" t="s">
        <v>309</v>
      </c>
      <c r="S19" s="20" t="s">
        <v>307</v>
      </c>
      <c r="T19" s="20" t="s">
        <v>313</v>
      </c>
      <c r="U19" s="33" t="s">
        <v>309</v>
      </c>
      <c r="V19" s="33" t="s">
        <v>225</v>
      </c>
      <c r="W19" s="33" t="s">
        <v>200</v>
      </c>
      <c r="X19" s="33" t="s">
        <v>226</v>
      </c>
      <c r="Y19" s="33" t="s">
        <v>200</v>
      </c>
      <c r="Z19" s="33" t="s">
        <v>200</v>
      </c>
      <c r="AA19" s="33" t="s">
        <v>200</v>
      </c>
      <c r="AB19" s="33" t="s">
        <v>200</v>
      </c>
      <c r="AC19" s="20" t="s">
        <v>309</v>
      </c>
      <c r="AD19" s="21">
        <v>1</v>
      </c>
      <c r="AE19" s="21">
        <v>5305</v>
      </c>
      <c r="AF19" s="20" t="s">
        <v>311</v>
      </c>
      <c r="AG19" s="21">
        <v>5300</v>
      </c>
      <c r="AH19" s="20" t="s">
        <v>83</v>
      </c>
      <c r="AI19" s="20" t="s">
        <v>309</v>
      </c>
      <c r="AJ19" s="21">
        <v>51</v>
      </c>
      <c r="AK19" s="20" t="s">
        <v>309</v>
      </c>
      <c r="AL19" s="20" t="s">
        <v>200</v>
      </c>
      <c r="AM19" s="20" t="s">
        <v>195</v>
      </c>
      <c r="AN19" s="20" t="s">
        <v>309</v>
      </c>
      <c r="AO19" s="21">
        <v>911</v>
      </c>
      <c r="AP19" s="33" t="s">
        <v>309</v>
      </c>
      <c r="AQ19" s="20" t="s">
        <v>309</v>
      </c>
      <c r="AR19" s="20" t="s">
        <v>200</v>
      </c>
      <c r="AS19" s="20" t="s">
        <v>200</v>
      </c>
      <c r="AT19" s="20" t="s">
        <v>200</v>
      </c>
      <c r="AU19" s="20" t="s">
        <v>200</v>
      </c>
      <c r="AV19" s="20" t="s">
        <v>314</v>
      </c>
      <c r="AW19" s="34" t="s">
        <v>200</v>
      </c>
      <c r="AX19" s="34" t="s">
        <v>309</v>
      </c>
      <c r="AY19" s="34" t="s">
        <v>195</v>
      </c>
      <c r="AZ19" s="34" t="s">
        <v>315</v>
      </c>
      <c r="BA19" s="34" t="s">
        <v>316</v>
      </c>
      <c r="BB19" s="34" t="s">
        <v>195</v>
      </c>
      <c r="BC19" s="20" t="s">
        <v>309</v>
      </c>
      <c r="BD19" s="21">
        <v>9</v>
      </c>
      <c r="BE19" s="20" t="s">
        <v>317</v>
      </c>
    </row>
    <row r="20" spans="2:57">
      <c r="B20" s="32">
        <f t="shared" si="0"/>
        <v>14</v>
      </c>
      <c r="C20" s="21">
        <v>533</v>
      </c>
      <c r="D20" s="20" t="s">
        <v>318</v>
      </c>
      <c r="E20" s="20" t="s">
        <v>319</v>
      </c>
      <c r="F20" s="20" t="s">
        <v>320</v>
      </c>
      <c r="G20" s="53" t="s">
        <v>320</v>
      </c>
      <c r="H20" s="20" t="s">
        <v>321</v>
      </c>
      <c r="I20" s="21">
        <v>106</v>
      </c>
      <c r="J20" s="20" t="s">
        <v>320</v>
      </c>
      <c r="K20" s="20" t="s">
        <v>195</v>
      </c>
      <c r="L20" s="20" t="s">
        <v>271</v>
      </c>
      <c r="M20" s="20" t="s">
        <v>272</v>
      </c>
      <c r="N20" s="20" t="s">
        <v>273</v>
      </c>
      <c r="O20" s="20" t="s">
        <v>299</v>
      </c>
      <c r="P20" s="20" t="s">
        <v>320</v>
      </c>
      <c r="Q20" s="20" t="s">
        <v>320</v>
      </c>
      <c r="R20" s="20" t="s">
        <v>320</v>
      </c>
      <c r="S20" s="20" t="s">
        <v>318</v>
      </c>
      <c r="T20" s="20" t="s">
        <v>322</v>
      </c>
      <c r="U20" s="33" t="s">
        <v>320</v>
      </c>
      <c r="V20" s="33" t="s">
        <v>292</v>
      </c>
      <c r="W20" s="33" t="s">
        <v>200</v>
      </c>
      <c r="X20" s="33" t="s">
        <v>256</v>
      </c>
      <c r="Y20" s="33" t="s">
        <v>200</v>
      </c>
      <c r="Z20" s="33" t="s">
        <v>200</v>
      </c>
      <c r="AA20" s="33" t="s">
        <v>200</v>
      </c>
      <c r="AB20" s="33" t="s">
        <v>200</v>
      </c>
      <c r="AC20" s="20" t="s">
        <v>195</v>
      </c>
      <c r="AD20" s="21" t="s">
        <v>195</v>
      </c>
      <c r="AE20" s="21" t="s">
        <v>195</v>
      </c>
      <c r="AF20" s="20" t="s">
        <v>195</v>
      </c>
      <c r="AG20" s="21" t="s">
        <v>195</v>
      </c>
      <c r="AH20" s="20" t="s">
        <v>195</v>
      </c>
      <c r="AI20" s="20" t="s">
        <v>320</v>
      </c>
      <c r="AJ20" s="21">
        <v>533</v>
      </c>
      <c r="AK20" s="20" t="s">
        <v>320</v>
      </c>
      <c r="AL20" s="20" t="s">
        <v>200</v>
      </c>
      <c r="AM20" s="20" t="s">
        <v>195</v>
      </c>
      <c r="AN20" s="20" t="s">
        <v>320</v>
      </c>
      <c r="AO20" s="21">
        <v>314</v>
      </c>
      <c r="AP20" s="33" t="s">
        <v>195</v>
      </c>
      <c r="AQ20" s="20" t="s">
        <v>320</v>
      </c>
      <c r="AR20" s="20" t="s">
        <v>200</v>
      </c>
      <c r="AS20" s="20" t="s">
        <v>200</v>
      </c>
      <c r="AT20" s="20" t="s">
        <v>200</v>
      </c>
      <c r="AU20" s="20" t="s">
        <v>200</v>
      </c>
      <c r="AV20" s="20" t="s">
        <v>200</v>
      </c>
      <c r="AW20" s="34" t="s">
        <v>200</v>
      </c>
      <c r="AX20" s="34" t="s">
        <v>320</v>
      </c>
      <c r="AY20" s="34" t="s">
        <v>195</v>
      </c>
      <c r="AZ20" s="34" t="s">
        <v>323</v>
      </c>
      <c r="BA20" s="34" t="s">
        <v>320</v>
      </c>
      <c r="BB20" s="34" t="s">
        <v>195</v>
      </c>
      <c r="BC20" s="20" t="s">
        <v>320</v>
      </c>
      <c r="BD20" s="21">
        <v>10</v>
      </c>
      <c r="BE20" s="20" t="s">
        <v>195</v>
      </c>
    </row>
    <row r="21" spans="2:57">
      <c r="B21" s="32">
        <f t="shared" si="0"/>
        <v>15</v>
      </c>
      <c r="C21" s="21">
        <v>36</v>
      </c>
      <c r="D21" s="20" t="s">
        <v>324</v>
      </c>
      <c r="E21" s="20" t="s">
        <v>325</v>
      </c>
      <c r="F21" s="20" t="s">
        <v>326</v>
      </c>
      <c r="G21" s="53" t="s">
        <v>326</v>
      </c>
      <c r="H21" s="20" t="s">
        <v>327</v>
      </c>
      <c r="I21" s="21">
        <v>235</v>
      </c>
      <c r="J21" s="20" t="s">
        <v>326</v>
      </c>
      <c r="K21" s="20" t="s">
        <v>195</v>
      </c>
      <c r="L21" s="20" t="s">
        <v>328</v>
      </c>
      <c r="M21" s="20" t="s">
        <v>328</v>
      </c>
      <c r="N21" s="20" t="s">
        <v>328</v>
      </c>
      <c r="O21" s="20" t="s">
        <v>102</v>
      </c>
      <c r="P21" s="20" t="s">
        <v>326</v>
      </c>
      <c r="Q21" s="20" t="s">
        <v>329</v>
      </c>
      <c r="R21" s="20" t="s">
        <v>326</v>
      </c>
      <c r="S21" s="20" t="s">
        <v>324</v>
      </c>
      <c r="T21" s="20" t="s">
        <v>330</v>
      </c>
      <c r="U21" s="33" t="s">
        <v>326</v>
      </c>
      <c r="V21" s="33" t="s">
        <v>249</v>
      </c>
      <c r="W21" s="33" t="s">
        <v>200</v>
      </c>
      <c r="X21" s="33" t="s">
        <v>256</v>
      </c>
      <c r="Y21" s="33" t="s">
        <v>200</v>
      </c>
      <c r="Z21" s="33" t="s">
        <v>200</v>
      </c>
      <c r="AA21" s="33" t="s">
        <v>331</v>
      </c>
      <c r="AB21" s="33" t="s">
        <v>200</v>
      </c>
      <c r="AC21" s="20" t="s">
        <v>326</v>
      </c>
      <c r="AD21" s="21">
        <v>10</v>
      </c>
      <c r="AE21" s="21">
        <v>5501</v>
      </c>
      <c r="AF21" s="20" t="s">
        <v>328</v>
      </c>
      <c r="AG21" s="21">
        <v>5500</v>
      </c>
      <c r="AH21" s="20" t="s">
        <v>102</v>
      </c>
      <c r="AI21" s="20" t="s">
        <v>326</v>
      </c>
      <c r="AJ21" s="21">
        <v>36</v>
      </c>
      <c r="AK21" s="20" t="s">
        <v>326</v>
      </c>
      <c r="AL21" s="20" t="s">
        <v>302</v>
      </c>
      <c r="AM21" s="20" t="s">
        <v>326</v>
      </c>
      <c r="AN21" s="20" t="s">
        <v>326</v>
      </c>
      <c r="AO21" s="21">
        <v>193</v>
      </c>
      <c r="AP21" s="33" t="s">
        <v>326</v>
      </c>
      <c r="AQ21" s="20" t="s">
        <v>326</v>
      </c>
      <c r="AR21" s="20" t="s">
        <v>332</v>
      </c>
      <c r="AS21" s="20" t="s">
        <v>200</v>
      </c>
      <c r="AT21" s="20" t="s">
        <v>200</v>
      </c>
      <c r="AU21" s="20" t="s">
        <v>333</v>
      </c>
      <c r="AV21" s="20" t="s">
        <v>200</v>
      </c>
      <c r="AW21" s="34" t="s">
        <v>200</v>
      </c>
      <c r="AX21" s="34" t="s">
        <v>326</v>
      </c>
      <c r="AY21" s="34" t="s">
        <v>195</v>
      </c>
      <c r="AZ21" s="34" t="s">
        <v>334</v>
      </c>
      <c r="BA21" s="34" t="s">
        <v>335</v>
      </c>
      <c r="BB21" s="34" t="s">
        <v>336</v>
      </c>
      <c r="BC21" s="20" t="s">
        <v>326</v>
      </c>
      <c r="BD21" s="21">
        <v>11</v>
      </c>
      <c r="BE21" s="20" t="s">
        <v>337</v>
      </c>
    </row>
    <row r="22" spans="2:57">
      <c r="B22" s="32">
        <f t="shared" si="0"/>
        <v>16</v>
      </c>
      <c r="C22" s="21">
        <v>40</v>
      </c>
      <c r="D22" s="20" t="s">
        <v>338</v>
      </c>
      <c r="E22" s="20" t="s">
        <v>339</v>
      </c>
      <c r="F22" s="20" t="s">
        <v>340</v>
      </c>
      <c r="G22" s="53" t="s">
        <v>340</v>
      </c>
      <c r="H22" s="20" t="s">
        <v>341</v>
      </c>
      <c r="I22" s="21">
        <v>299</v>
      </c>
      <c r="J22" s="20" t="s">
        <v>340</v>
      </c>
      <c r="K22" s="20" t="s">
        <v>195</v>
      </c>
      <c r="L22" s="20" t="s">
        <v>342</v>
      </c>
      <c r="M22" s="20" t="s">
        <v>342</v>
      </c>
      <c r="N22" s="20" t="s">
        <v>342</v>
      </c>
      <c r="O22" s="20" t="s">
        <v>91</v>
      </c>
      <c r="P22" s="20" t="s">
        <v>340</v>
      </c>
      <c r="Q22" s="20" t="s">
        <v>343</v>
      </c>
      <c r="R22" s="20" t="s">
        <v>340</v>
      </c>
      <c r="S22" s="20" t="s">
        <v>338</v>
      </c>
      <c r="T22" s="20" t="s">
        <v>344</v>
      </c>
      <c r="U22" s="33" t="s">
        <v>340</v>
      </c>
      <c r="V22" s="33" t="s">
        <v>225</v>
      </c>
      <c r="W22" s="33" t="s">
        <v>345</v>
      </c>
      <c r="X22" s="33" t="s">
        <v>256</v>
      </c>
      <c r="Y22" s="33" t="s">
        <v>200</v>
      </c>
      <c r="Z22" s="33" t="s">
        <v>200</v>
      </c>
      <c r="AA22" s="33" t="s">
        <v>331</v>
      </c>
      <c r="AB22" s="33" t="s">
        <v>346</v>
      </c>
      <c r="AC22" s="20" t="s">
        <v>340</v>
      </c>
      <c r="AD22" s="21">
        <v>11</v>
      </c>
      <c r="AE22" s="21">
        <v>5404</v>
      </c>
      <c r="AF22" s="20" t="s">
        <v>342</v>
      </c>
      <c r="AG22" s="21">
        <v>5400</v>
      </c>
      <c r="AH22" s="20" t="s">
        <v>91</v>
      </c>
      <c r="AI22" s="20" t="s">
        <v>340</v>
      </c>
      <c r="AJ22" s="21">
        <v>40</v>
      </c>
      <c r="AK22" s="20" t="s">
        <v>340</v>
      </c>
      <c r="AL22" s="20" t="s">
        <v>200</v>
      </c>
      <c r="AM22" s="20" t="s">
        <v>195</v>
      </c>
      <c r="AN22" s="20" t="s">
        <v>340</v>
      </c>
      <c r="AO22" s="21">
        <v>122</v>
      </c>
      <c r="AP22" s="33" t="s">
        <v>340</v>
      </c>
      <c r="AQ22" s="20" t="s">
        <v>340</v>
      </c>
      <c r="AR22" s="20" t="s">
        <v>200</v>
      </c>
      <c r="AS22" s="20" t="s">
        <v>200</v>
      </c>
      <c r="AT22" s="20" t="s">
        <v>200</v>
      </c>
      <c r="AU22" s="20" t="s">
        <v>200</v>
      </c>
      <c r="AV22" s="20" t="s">
        <v>200</v>
      </c>
      <c r="AW22" s="34" t="s">
        <v>347</v>
      </c>
      <c r="AX22" s="34" t="s">
        <v>340</v>
      </c>
      <c r="AY22" s="34" t="s">
        <v>195</v>
      </c>
      <c r="AZ22" s="34" t="s">
        <v>348</v>
      </c>
      <c r="BA22" s="34" t="s">
        <v>349</v>
      </c>
      <c r="BB22" s="34" t="s">
        <v>336</v>
      </c>
      <c r="BC22" s="20" t="s">
        <v>340</v>
      </c>
      <c r="BD22" s="21">
        <v>12</v>
      </c>
      <c r="BE22" s="20" t="s">
        <v>337</v>
      </c>
    </row>
    <row r="23" spans="2:57">
      <c r="B23" s="32">
        <f t="shared" si="0"/>
        <v>17</v>
      </c>
      <c r="C23" s="21">
        <v>31</v>
      </c>
      <c r="D23" s="20" t="s">
        <v>350</v>
      </c>
      <c r="E23" s="20" t="s">
        <v>351</v>
      </c>
      <c r="F23" s="20" t="s">
        <v>352</v>
      </c>
      <c r="G23" s="53" t="s">
        <v>352</v>
      </c>
      <c r="H23" s="20" t="s">
        <v>353</v>
      </c>
      <c r="I23" s="21">
        <v>89</v>
      </c>
      <c r="J23" s="20" t="s">
        <v>352</v>
      </c>
      <c r="K23" s="20" t="s">
        <v>195</v>
      </c>
      <c r="L23" s="20" t="s">
        <v>311</v>
      </c>
      <c r="M23" s="20" t="s">
        <v>311</v>
      </c>
      <c r="N23" s="20" t="s">
        <v>311</v>
      </c>
      <c r="O23" s="20" t="s">
        <v>91</v>
      </c>
      <c r="P23" s="20" t="s">
        <v>352</v>
      </c>
      <c r="Q23" s="20" t="s">
        <v>354</v>
      </c>
      <c r="R23" s="20" t="s">
        <v>355</v>
      </c>
      <c r="S23" s="20" t="s">
        <v>350</v>
      </c>
      <c r="T23" s="20" t="s">
        <v>356</v>
      </c>
      <c r="U23" s="33" t="s">
        <v>352</v>
      </c>
      <c r="V23" s="33" t="s">
        <v>225</v>
      </c>
      <c r="W23" s="33" t="s">
        <v>200</v>
      </c>
      <c r="X23" s="33" t="s">
        <v>226</v>
      </c>
      <c r="Y23" s="33" t="s">
        <v>200</v>
      </c>
      <c r="Z23" s="33" t="s">
        <v>200</v>
      </c>
      <c r="AA23" s="33" t="s">
        <v>200</v>
      </c>
      <c r="AB23" s="33" t="s">
        <v>200</v>
      </c>
      <c r="AC23" s="20" t="s">
        <v>352</v>
      </c>
      <c r="AD23" s="21">
        <v>52</v>
      </c>
      <c r="AE23" s="21">
        <v>5305</v>
      </c>
      <c r="AF23" s="20" t="s">
        <v>311</v>
      </c>
      <c r="AG23" s="21">
        <v>5300</v>
      </c>
      <c r="AH23" s="20" t="s">
        <v>83</v>
      </c>
      <c r="AI23" s="20" t="s">
        <v>352</v>
      </c>
      <c r="AJ23" s="21">
        <v>31</v>
      </c>
      <c r="AK23" s="20" t="s">
        <v>352</v>
      </c>
      <c r="AL23" s="20" t="s">
        <v>200</v>
      </c>
      <c r="AM23" s="20" t="s">
        <v>195</v>
      </c>
      <c r="AN23" s="20" t="s">
        <v>352</v>
      </c>
      <c r="AO23" s="21">
        <v>912</v>
      </c>
      <c r="AP23" s="33" t="s">
        <v>352</v>
      </c>
      <c r="AQ23" s="20" t="s">
        <v>352</v>
      </c>
      <c r="AR23" s="20" t="s">
        <v>200</v>
      </c>
      <c r="AS23" s="20" t="s">
        <v>200</v>
      </c>
      <c r="AT23" s="20" t="s">
        <v>200</v>
      </c>
      <c r="AU23" s="20" t="s">
        <v>200</v>
      </c>
      <c r="AV23" s="20" t="s">
        <v>314</v>
      </c>
      <c r="AW23" s="34" t="s">
        <v>200</v>
      </c>
      <c r="AX23" s="34" t="s">
        <v>352</v>
      </c>
      <c r="AY23" s="34" t="s">
        <v>195</v>
      </c>
      <c r="AZ23" s="34" t="s">
        <v>195</v>
      </c>
      <c r="BA23" s="34" t="s">
        <v>357</v>
      </c>
      <c r="BB23" s="34" t="s">
        <v>195</v>
      </c>
      <c r="BC23" s="20" t="s">
        <v>352</v>
      </c>
      <c r="BD23" s="21">
        <v>13</v>
      </c>
      <c r="BE23" s="20" t="s">
        <v>206</v>
      </c>
    </row>
    <row r="24" spans="2:57">
      <c r="B24" s="32">
        <f t="shared" si="0"/>
        <v>18</v>
      </c>
      <c r="C24" s="21">
        <v>44</v>
      </c>
      <c r="D24" s="20" t="s">
        <v>358</v>
      </c>
      <c r="E24" s="20" t="s">
        <v>359</v>
      </c>
      <c r="F24" s="20" t="s">
        <v>360</v>
      </c>
      <c r="G24" s="53" t="s">
        <v>360</v>
      </c>
      <c r="H24" s="20" t="s">
        <v>361</v>
      </c>
      <c r="I24" s="21">
        <v>107</v>
      </c>
      <c r="J24" s="20" t="s">
        <v>360</v>
      </c>
      <c r="K24" s="20" t="s">
        <v>195</v>
      </c>
      <c r="L24" s="20" t="s">
        <v>271</v>
      </c>
      <c r="M24" s="20" t="s">
        <v>272</v>
      </c>
      <c r="N24" s="20" t="s">
        <v>273</v>
      </c>
      <c r="O24" s="20" t="s">
        <v>274</v>
      </c>
      <c r="P24" s="20" t="s">
        <v>360</v>
      </c>
      <c r="Q24" s="20" t="s">
        <v>360</v>
      </c>
      <c r="R24" s="20" t="s">
        <v>360</v>
      </c>
      <c r="S24" s="20" t="s">
        <v>358</v>
      </c>
      <c r="T24" s="20" t="s">
        <v>362</v>
      </c>
      <c r="U24" s="33" t="s">
        <v>363</v>
      </c>
      <c r="V24" s="33" t="s">
        <v>292</v>
      </c>
      <c r="W24" s="33" t="s">
        <v>293</v>
      </c>
      <c r="X24" s="33" t="s">
        <v>256</v>
      </c>
      <c r="Y24" s="33" t="s">
        <v>200</v>
      </c>
      <c r="Z24" s="33" t="s">
        <v>200</v>
      </c>
      <c r="AA24" s="33" t="s">
        <v>200</v>
      </c>
      <c r="AB24" s="33" t="s">
        <v>200</v>
      </c>
      <c r="AC24" s="20" t="s">
        <v>360</v>
      </c>
      <c r="AD24" s="21">
        <v>12</v>
      </c>
      <c r="AE24" s="21">
        <v>5206</v>
      </c>
      <c r="AF24" s="20" t="s">
        <v>272</v>
      </c>
      <c r="AG24" s="21">
        <v>5203</v>
      </c>
      <c r="AH24" s="20" t="s">
        <v>274</v>
      </c>
      <c r="AI24" s="20" t="s">
        <v>360</v>
      </c>
      <c r="AJ24" s="21">
        <v>44</v>
      </c>
      <c r="AK24" s="20" t="s">
        <v>360</v>
      </c>
      <c r="AL24" s="20" t="s">
        <v>200</v>
      </c>
      <c r="AM24" s="20" t="s">
        <v>195</v>
      </c>
      <c r="AN24" s="20" t="s">
        <v>363</v>
      </c>
      <c r="AO24" s="21">
        <v>313</v>
      </c>
      <c r="AP24" s="33" t="s">
        <v>363</v>
      </c>
      <c r="AQ24" s="20" t="s">
        <v>360</v>
      </c>
      <c r="AR24" s="20" t="s">
        <v>200</v>
      </c>
      <c r="AS24" s="20" t="s">
        <v>200</v>
      </c>
      <c r="AT24" s="20" t="s">
        <v>200</v>
      </c>
      <c r="AU24" s="20" t="s">
        <v>200</v>
      </c>
      <c r="AV24" s="20" t="s">
        <v>200</v>
      </c>
      <c r="AW24" s="34" t="s">
        <v>200</v>
      </c>
      <c r="AX24" s="34" t="s">
        <v>360</v>
      </c>
      <c r="AY24" s="34" t="s">
        <v>195</v>
      </c>
      <c r="AZ24" s="34" t="s">
        <v>364</v>
      </c>
      <c r="BA24" s="34" t="s">
        <v>365</v>
      </c>
      <c r="BB24" s="34" t="s">
        <v>195</v>
      </c>
      <c r="BC24" s="20" t="s">
        <v>360</v>
      </c>
      <c r="BD24" s="21">
        <v>14</v>
      </c>
      <c r="BE24" s="20" t="s">
        <v>195</v>
      </c>
    </row>
    <row r="25" spans="2:57">
      <c r="B25" s="32">
        <f t="shared" si="0"/>
        <v>19</v>
      </c>
      <c r="C25" s="21">
        <v>48</v>
      </c>
      <c r="D25" s="20" t="s">
        <v>366</v>
      </c>
      <c r="E25" s="20" t="s">
        <v>367</v>
      </c>
      <c r="F25" s="20" t="s">
        <v>368</v>
      </c>
      <c r="G25" s="53" t="s">
        <v>368</v>
      </c>
      <c r="H25" s="20" t="s">
        <v>369</v>
      </c>
      <c r="I25" s="21">
        <v>70</v>
      </c>
      <c r="J25" s="20" t="s">
        <v>368</v>
      </c>
      <c r="K25" s="20" t="s">
        <v>195</v>
      </c>
      <c r="L25" s="20" t="s">
        <v>311</v>
      </c>
      <c r="M25" s="20" t="s">
        <v>311</v>
      </c>
      <c r="N25" s="20" t="s">
        <v>311</v>
      </c>
      <c r="O25" s="20" t="s">
        <v>83</v>
      </c>
      <c r="P25" s="20" t="s">
        <v>368</v>
      </c>
      <c r="Q25" s="20" t="s">
        <v>370</v>
      </c>
      <c r="R25" s="20" t="s">
        <v>371</v>
      </c>
      <c r="S25" s="20" t="s">
        <v>366</v>
      </c>
      <c r="T25" s="20" t="s">
        <v>372</v>
      </c>
      <c r="U25" s="33" t="s">
        <v>368</v>
      </c>
      <c r="V25" s="33" t="s">
        <v>237</v>
      </c>
      <c r="W25" s="33" t="s">
        <v>238</v>
      </c>
      <c r="X25" s="33" t="s">
        <v>256</v>
      </c>
      <c r="Y25" s="33" t="s">
        <v>200</v>
      </c>
      <c r="Z25" s="33" t="s">
        <v>200</v>
      </c>
      <c r="AA25" s="33" t="s">
        <v>200</v>
      </c>
      <c r="AB25" s="33" t="s">
        <v>200</v>
      </c>
      <c r="AC25" s="20" t="s">
        <v>368</v>
      </c>
      <c r="AD25" s="21">
        <v>13</v>
      </c>
      <c r="AE25" s="21">
        <v>5305</v>
      </c>
      <c r="AF25" s="20" t="s">
        <v>311</v>
      </c>
      <c r="AG25" s="21">
        <v>5300</v>
      </c>
      <c r="AH25" s="20" t="s">
        <v>83</v>
      </c>
      <c r="AI25" s="20" t="s">
        <v>368</v>
      </c>
      <c r="AJ25" s="21">
        <v>48</v>
      </c>
      <c r="AK25" s="20" t="s">
        <v>368</v>
      </c>
      <c r="AL25" s="20" t="s">
        <v>200</v>
      </c>
      <c r="AM25" s="20" t="s">
        <v>195</v>
      </c>
      <c r="AN25" s="20" t="s">
        <v>368</v>
      </c>
      <c r="AO25" s="21">
        <v>419</v>
      </c>
      <c r="AP25" s="33" t="s">
        <v>368</v>
      </c>
      <c r="AQ25" s="20" t="s">
        <v>368</v>
      </c>
      <c r="AR25" s="20" t="s">
        <v>200</v>
      </c>
      <c r="AS25" s="20" t="s">
        <v>200</v>
      </c>
      <c r="AT25" s="20" t="s">
        <v>200</v>
      </c>
      <c r="AU25" s="20" t="s">
        <v>200</v>
      </c>
      <c r="AV25" s="20" t="s">
        <v>200</v>
      </c>
      <c r="AW25" s="34" t="s">
        <v>200</v>
      </c>
      <c r="AX25" s="34" t="s">
        <v>368</v>
      </c>
      <c r="AY25" s="34" t="s">
        <v>195</v>
      </c>
      <c r="AZ25" s="34" t="s">
        <v>195</v>
      </c>
      <c r="BA25" s="34" t="s">
        <v>373</v>
      </c>
      <c r="BB25" s="34" t="s">
        <v>306</v>
      </c>
      <c r="BC25" s="20" t="s">
        <v>368</v>
      </c>
      <c r="BD25" s="21">
        <v>15</v>
      </c>
      <c r="BE25" s="20" t="s">
        <v>206</v>
      </c>
    </row>
    <row r="26" spans="2:57">
      <c r="B26" s="32">
        <f t="shared" si="0"/>
        <v>20</v>
      </c>
      <c r="C26" s="21">
        <v>50</v>
      </c>
      <c r="D26" s="20" t="s">
        <v>374</v>
      </c>
      <c r="E26" s="20" t="s">
        <v>375</v>
      </c>
      <c r="F26" s="20" t="s">
        <v>376</v>
      </c>
      <c r="G26" s="53" t="s">
        <v>376</v>
      </c>
      <c r="H26" s="20" t="s">
        <v>377</v>
      </c>
      <c r="I26" s="21">
        <v>220</v>
      </c>
      <c r="J26" s="20" t="s">
        <v>376</v>
      </c>
      <c r="K26" s="20" t="s">
        <v>195</v>
      </c>
      <c r="L26" s="20" t="s">
        <v>196</v>
      </c>
      <c r="M26" s="20" t="s">
        <v>196</v>
      </c>
      <c r="N26" s="20" t="s">
        <v>196</v>
      </c>
      <c r="O26" s="20" t="s">
        <v>83</v>
      </c>
      <c r="P26" s="20" t="s">
        <v>376</v>
      </c>
      <c r="Q26" s="20" t="s">
        <v>376</v>
      </c>
      <c r="R26" s="20" t="s">
        <v>376</v>
      </c>
      <c r="S26" s="20" t="s">
        <v>374</v>
      </c>
      <c r="T26" s="20" t="s">
        <v>378</v>
      </c>
      <c r="U26" s="33" t="s">
        <v>376</v>
      </c>
      <c r="V26" s="33" t="s">
        <v>199</v>
      </c>
      <c r="W26" s="33" t="s">
        <v>200</v>
      </c>
      <c r="X26" s="33" t="s">
        <v>239</v>
      </c>
      <c r="Y26" s="33" t="s">
        <v>200</v>
      </c>
      <c r="Z26" s="33" t="s">
        <v>203</v>
      </c>
      <c r="AA26" s="33" t="s">
        <v>200</v>
      </c>
      <c r="AB26" s="33" t="s">
        <v>200</v>
      </c>
      <c r="AC26" s="20" t="s">
        <v>376</v>
      </c>
      <c r="AD26" s="21">
        <v>16</v>
      </c>
      <c r="AE26" s="21">
        <v>5303</v>
      </c>
      <c r="AF26" s="20" t="s">
        <v>196</v>
      </c>
      <c r="AG26" s="21">
        <v>5300</v>
      </c>
      <c r="AH26" s="20" t="s">
        <v>83</v>
      </c>
      <c r="AI26" s="20" t="s">
        <v>376</v>
      </c>
      <c r="AJ26" s="21">
        <v>50</v>
      </c>
      <c r="AK26" s="20" t="s">
        <v>376</v>
      </c>
      <c r="AL26" s="20" t="s">
        <v>200</v>
      </c>
      <c r="AM26" s="20" t="s">
        <v>376</v>
      </c>
      <c r="AN26" s="20" t="s">
        <v>376</v>
      </c>
      <c r="AO26" s="21">
        <v>513</v>
      </c>
      <c r="AP26" s="33" t="s">
        <v>376</v>
      </c>
      <c r="AQ26" s="20" t="s">
        <v>376</v>
      </c>
      <c r="AR26" s="20" t="s">
        <v>204</v>
      </c>
      <c r="AS26" s="20" t="s">
        <v>200</v>
      </c>
      <c r="AT26" s="20" t="s">
        <v>200</v>
      </c>
      <c r="AU26" s="20" t="s">
        <v>200</v>
      </c>
      <c r="AV26" s="20" t="s">
        <v>200</v>
      </c>
      <c r="AW26" s="34" t="s">
        <v>200</v>
      </c>
      <c r="AX26" s="34" t="s">
        <v>376</v>
      </c>
      <c r="AY26" s="34" t="s">
        <v>195</v>
      </c>
      <c r="AZ26" s="34" t="s">
        <v>379</v>
      </c>
      <c r="BA26" s="34" t="s">
        <v>380</v>
      </c>
      <c r="BB26" s="34" t="s">
        <v>306</v>
      </c>
      <c r="BC26" s="20" t="s">
        <v>376</v>
      </c>
      <c r="BD26" s="21">
        <v>16</v>
      </c>
      <c r="BE26" s="20" t="s">
        <v>317</v>
      </c>
    </row>
    <row r="27" spans="2:57">
      <c r="B27" s="32">
        <f t="shared" si="0"/>
        <v>21</v>
      </c>
      <c r="C27" s="21">
        <v>52</v>
      </c>
      <c r="D27" s="20" t="s">
        <v>381</v>
      </c>
      <c r="E27" s="20" t="s">
        <v>382</v>
      </c>
      <c r="F27" s="20" t="s">
        <v>383</v>
      </c>
      <c r="G27" s="53" t="s">
        <v>383</v>
      </c>
      <c r="H27" s="20" t="s">
        <v>384</v>
      </c>
      <c r="I27" s="21">
        <v>108</v>
      </c>
      <c r="J27" s="20" t="s">
        <v>383</v>
      </c>
      <c r="K27" s="20" t="s">
        <v>195</v>
      </c>
      <c r="L27" s="20" t="s">
        <v>271</v>
      </c>
      <c r="M27" s="20" t="s">
        <v>272</v>
      </c>
      <c r="N27" s="20" t="s">
        <v>273</v>
      </c>
      <c r="O27" s="20" t="s">
        <v>274</v>
      </c>
      <c r="P27" s="20" t="s">
        <v>383</v>
      </c>
      <c r="Q27" s="20" t="s">
        <v>385</v>
      </c>
      <c r="R27" s="20" t="s">
        <v>383</v>
      </c>
      <c r="S27" s="20" t="s">
        <v>381</v>
      </c>
      <c r="T27" s="20" t="s">
        <v>386</v>
      </c>
      <c r="U27" s="33" t="s">
        <v>383</v>
      </c>
      <c r="V27" s="33" t="s">
        <v>292</v>
      </c>
      <c r="W27" s="33" t="s">
        <v>293</v>
      </c>
      <c r="X27" s="33" t="s">
        <v>256</v>
      </c>
      <c r="Y27" s="33" t="s">
        <v>200</v>
      </c>
      <c r="Z27" s="33" t="s">
        <v>200</v>
      </c>
      <c r="AA27" s="33" t="s">
        <v>200</v>
      </c>
      <c r="AB27" s="33" t="s">
        <v>200</v>
      </c>
      <c r="AC27" s="20" t="s">
        <v>383</v>
      </c>
      <c r="AD27" s="21">
        <v>14</v>
      </c>
      <c r="AE27" s="21">
        <v>5206</v>
      </c>
      <c r="AF27" s="20" t="s">
        <v>272</v>
      </c>
      <c r="AG27" s="21">
        <v>5203</v>
      </c>
      <c r="AH27" s="20" t="s">
        <v>274</v>
      </c>
      <c r="AI27" s="20" t="s">
        <v>383</v>
      </c>
      <c r="AJ27" s="21">
        <v>52</v>
      </c>
      <c r="AK27" s="20" t="s">
        <v>383</v>
      </c>
      <c r="AL27" s="20" t="s">
        <v>200</v>
      </c>
      <c r="AM27" s="20" t="s">
        <v>195</v>
      </c>
      <c r="AN27" s="20" t="s">
        <v>383</v>
      </c>
      <c r="AO27" s="21">
        <v>316</v>
      </c>
      <c r="AP27" s="33" t="s">
        <v>383</v>
      </c>
      <c r="AQ27" s="20" t="s">
        <v>383</v>
      </c>
      <c r="AR27" s="20" t="s">
        <v>200</v>
      </c>
      <c r="AS27" s="20" t="s">
        <v>200</v>
      </c>
      <c r="AT27" s="20" t="s">
        <v>200</v>
      </c>
      <c r="AU27" s="20" t="s">
        <v>200</v>
      </c>
      <c r="AV27" s="20" t="s">
        <v>200</v>
      </c>
      <c r="AW27" s="34" t="s">
        <v>200</v>
      </c>
      <c r="AX27" s="34" t="s">
        <v>383</v>
      </c>
      <c r="AY27" s="34" t="s">
        <v>195</v>
      </c>
      <c r="AZ27" s="34" t="s">
        <v>387</v>
      </c>
      <c r="BA27" s="34" t="s">
        <v>388</v>
      </c>
      <c r="BB27" s="34" t="s">
        <v>195</v>
      </c>
      <c r="BC27" s="20" t="s">
        <v>383</v>
      </c>
      <c r="BD27" s="21">
        <v>17</v>
      </c>
      <c r="BE27" s="20" t="s">
        <v>195</v>
      </c>
    </row>
    <row r="28" spans="2:57">
      <c r="B28" s="32">
        <f t="shared" si="0"/>
        <v>22</v>
      </c>
      <c r="C28" s="21">
        <v>112</v>
      </c>
      <c r="D28" s="20" t="s">
        <v>389</v>
      </c>
      <c r="E28" s="20" t="s">
        <v>390</v>
      </c>
      <c r="F28" s="20" t="s">
        <v>391</v>
      </c>
      <c r="G28" s="53" t="s">
        <v>391</v>
      </c>
      <c r="H28" s="20" t="s">
        <v>392</v>
      </c>
      <c r="I28" s="21">
        <v>316</v>
      </c>
      <c r="J28" s="20" t="s">
        <v>391</v>
      </c>
      <c r="K28" s="20" t="s">
        <v>195</v>
      </c>
      <c r="L28" s="20" t="s">
        <v>393</v>
      </c>
      <c r="M28" s="20" t="s">
        <v>393</v>
      </c>
      <c r="N28" s="20" t="s">
        <v>393</v>
      </c>
      <c r="O28" s="20" t="s">
        <v>91</v>
      </c>
      <c r="P28" s="20" t="s">
        <v>391</v>
      </c>
      <c r="Q28" s="20" t="s">
        <v>394</v>
      </c>
      <c r="R28" s="20" t="s">
        <v>395</v>
      </c>
      <c r="S28" s="20" t="s">
        <v>389</v>
      </c>
      <c r="T28" s="20" t="s">
        <v>396</v>
      </c>
      <c r="U28" s="33" t="s">
        <v>391</v>
      </c>
      <c r="V28" s="33" t="s">
        <v>225</v>
      </c>
      <c r="W28" s="33" t="s">
        <v>200</v>
      </c>
      <c r="X28" s="33" t="s">
        <v>226</v>
      </c>
      <c r="Y28" s="33" t="s">
        <v>200</v>
      </c>
      <c r="Z28" s="33" t="s">
        <v>200</v>
      </c>
      <c r="AA28" s="33" t="s">
        <v>200</v>
      </c>
      <c r="AB28" s="33" t="s">
        <v>200</v>
      </c>
      <c r="AC28" s="20" t="s">
        <v>391</v>
      </c>
      <c r="AD28" s="21">
        <v>57</v>
      </c>
      <c r="AE28" s="21">
        <v>5401</v>
      </c>
      <c r="AF28" s="20" t="s">
        <v>393</v>
      </c>
      <c r="AG28" s="21">
        <v>5400</v>
      </c>
      <c r="AH28" s="20" t="s">
        <v>91</v>
      </c>
      <c r="AI28" s="20" t="s">
        <v>391</v>
      </c>
      <c r="AJ28" s="21">
        <v>112</v>
      </c>
      <c r="AK28" s="20" t="s">
        <v>391</v>
      </c>
      <c r="AL28" s="20" t="s">
        <v>200</v>
      </c>
      <c r="AM28" s="20" t="s">
        <v>195</v>
      </c>
      <c r="AN28" s="20" t="s">
        <v>391</v>
      </c>
      <c r="AO28" s="21">
        <v>913</v>
      </c>
      <c r="AP28" s="33" t="s">
        <v>391</v>
      </c>
      <c r="AQ28" s="20" t="s">
        <v>391</v>
      </c>
      <c r="AR28" s="20" t="s">
        <v>200</v>
      </c>
      <c r="AS28" s="20" t="s">
        <v>200</v>
      </c>
      <c r="AT28" s="20" t="s">
        <v>200</v>
      </c>
      <c r="AU28" s="20" t="s">
        <v>200</v>
      </c>
      <c r="AV28" s="20" t="s">
        <v>314</v>
      </c>
      <c r="AW28" s="34" t="s">
        <v>200</v>
      </c>
      <c r="AX28" s="34" t="s">
        <v>391</v>
      </c>
      <c r="AY28" s="34" t="s">
        <v>195</v>
      </c>
      <c r="AZ28" s="34" t="s">
        <v>397</v>
      </c>
      <c r="BA28" s="34" t="s">
        <v>398</v>
      </c>
      <c r="BB28" s="34" t="s">
        <v>195</v>
      </c>
      <c r="BC28" s="20" t="s">
        <v>391</v>
      </c>
      <c r="BD28" s="21">
        <v>18</v>
      </c>
      <c r="BE28" s="20" t="s">
        <v>206</v>
      </c>
    </row>
    <row r="29" spans="2:57">
      <c r="B29" s="32">
        <f t="shared" si="0"/>
        <v>23</v>
      </c>
      <c r="C29" s="21">
        <v>56</v>
      </c>
      <c r="D29" s="20" t="s">
        <v>399</v>
      </c>
      <c r="E29" s="20" t="s">
        <v>400</v>
      </c>
      <c r="F29" s="20" t="s">
        <v>401</v>
      </c>
      <c r="G29" s="53" t="s">
        <v>401</v>
      </c>
      <c r="H29" s="20" t="s">
        <v>402</v>
      </c>
      <c r="I29" s="21">
        <v>300</v>
      </c>
      <c r="J29" s="20" t="s">
        <v>401</v>
      </c>
      <c r="K29" s="20" t="s">
        <v>195</v>
      </c>
      <c r="L29" s="20" t="s">
        <v>342</v>
      </c>
      <c r="M29" s="20" t="s">
        <v>342</v>
      </c>
      <c r="N29" s="20" t="s">
        <v>342</v>
      </c>
      <c r="O29" s="20" t="s">
        <v>91</v>
      </c>
      <c r="P29" s="20" t="s">
        <v>401</v>
      </c>
      <c r="Q29" s="20" t="s">
        <v>403</v>
      </c>
      <c r="R29" s="20" t="s">
        <v>404</v>
      </c>
      <c r="S29" s="20" t="s">
        <v>399</v>
      </c>
      <c r="T29" s="20" t="s">
        <v>405</v>
      </c>
      <c r="U29" s="33" t="s">
        <v>401</v>
      </c>
      <c r="V29" s="33" t="s">
        <v>225</v>
      </c>
      <c r="W29" s="33" t="s">
        <v>345</v>
      </c>
      <c r="X29" s="33" t="s">
        <v>256</v>
      </c>
      <c r="Y29" s="33" t="s">
        <v>200</v>
      </c>
      <c r="Z29" s="33" t="s">
        <v>200</v>
      </c>
      <c r="AA29" s="33" t="s">
        <v>331</v>
      </c>
      <c r="AB29" s="33" t="s">
        <v>346</v>
      </c>
      <c r="AC29" s="20" t="s">
        <v>401</v>
      </c>
      <c r="AD29" s="21">
        <v>255</v>
      </c>
      <c r="AE29" s="21">
        <v>5404</v>
      </c>
      <c r="AF29" s="20" t="s">
        <v>342</v>
      </c>
      <c r="AG29" s="21">
        <v>5400</v>
      </c>
      <c r="AH29" s="20" t="s">
        <v>91</v>
      </c>
      <c r="AI29" s="20" t="s">
        <v>401</v>
      </c>
      <c r="AJ29" s="21">
        <v>56</v>
      </c>
      <c r="AK29" s="20" t="s">
        <v>401</v>
      </c>
      <c r="AL29" s="20" t="s">
        <v>200</v>
      </c>
      <c r="AM29" s="20" t="s">
        <v>401</v>
      </c>
      <c r="AN29" s="20" t="s">
        <v>401</v>
      </c>
      <c r="AO29" s="21">
        <v>124</v>
      </c>
      <c r="AP29" s="33" t="s">
        <v>406</v>
      </c>
      <c r="AQ29" s="20" t="s">
        <v>401</v>
      </c>
      <c r="AR29" s="20" t="s">
        <v>200</v>
      </c>
      <c r="AS29" s="20" t="s">
        <v>200</v>
      </c>
      <c r="AT29" s="20" t="s">
        <v>200</v>
      </c>
      <c r="AU29" s="20" t="s">
        <v>200</v>
      </c>
      <c r="AV29" s="20" t="s">
        <v>200</v>
      </c>
      <c r="AW29" s="34" t="s">
        <v>347</v>
      </c>
      <c r="AX29" s="34" t="s">
        <v>401</v>
      </c>
      <c r="AY29" s="34" t="s">
        <v>195</v>
      </c>
      <c r="AZ29" s="34" t="s">
        <v>407</v>
      </c>
      <c r="BA29" s="34" t="s">
        <v>408</v>
      </c>
      <c r="BB29" s="34" t="s">
        <v>336</v>
      </c>
      <c r="BC29" s="20" t="s">
        <v>401</v>
      </c>
      <c r="BD29" s="21">
        <v>19</v>
      </c>
      <c r="BE29" s="20" t="s">
        <v>228</v>
      </c>
    </row>
    <row r="30" spans="2:57">
      <c r="B30" s="32">
        <f t="shared" si="0"/>
        <v>24</v>
      </c>
      <c r="C30" s="21">
        <v>84</v>
      </c>
      <c r="D30" s="20" t="s">
        <v>409</v>
      </c>
      <c r="E30" s="20" t="s">
        <v>410</v>
      </c>
      <c r="F30" s="20" t="s">
        <v>411</v>
      </c>
      <c r="G30" s="53" t="s">
        <v>411</v>
      </c>
      <c r="H30" s="20" t="s">
        <v>412</v>
      </c>
      <c r="I30" s="21">
        <v>136</v>
      </c>
      <c r="J30" s="20" t="s">
        <v>411</v>
      </c>
      <c r="K30" s="20" t="s">
        <v>195</v>
      </c>
      <c r="L30" s="20" t="s">
        <v>271</v>
      </c>
      <c r="M30" s="20" t="s">
        <v>413</v>
      </c>
      <c r="N30" s="20" t="s">
        <v>273</v>
      </c>
      <c r="O30" s="20" t="s">
        <v>274</v>
      </c>
      <c r="P30" s="20" t="s">
        <v>411</v>
      </c>
      <c r="Q30" s="20" t="s">
        <v>411</v>
      </c>
      <c r="R30" s="20" t="s">
        <v>414</v>
      </c>
      <c r="S30" s="20" t="s">
        <v>409</v>
      </c>
      <c r="T30" s="20" t="s">
        <v>415</v>
      </c>
      <c r="U30" s="33" t="s">
        <v>411</v>
      </c>
      <c r="V30" s="33" t="s">
        <v>292</v>
      </c>
      <c r="W30" s="33" t="s">
        <v>293</v>
      </c>
      <c r="X30" s="33" t="s">
        <v>226</v>
      </c>
      <c r="Y30" s="33" t="s">
        <v>200</v>
      </c>
      <c r="Z30" s="33" t="s">
        <v>200</v>
      </c>
      <c r="AA30" s="33" t="s">
        <v>200</v>
      </c>
      <c r="AB30" s="33" t="s">
        <v>200</v>
      </c>
      <c r="AC30" s="20" t="s">
        <v>411</v>
      </c>
      <c r="AD30" s="21">
        <v>23</v>
      </c>
      <c r="AE30" s="21">
        <v>5204</v>
      </c>
      <c r="AF30" s="20" t="s">
        <v>413</v>
      </c>
      <c r="AG30" s="21">
        <v>5203</v>
      </c>
      <c r="AH30" s="20" t="s">
        <v>274</v>
      </c>
      <c r="AI30" s="20" t="s">
        <v>411</v>
      </c>
      <c r="AJ30" s="21">
        <v>84</v>
      </c>
      <c r="AK30" s="20" t="s">
        <v>411</v>
      </c>
      <c r="AL30" s="20" t="s">
        <v>200</v>
      </c>
      <c r="AM30" s="20" t="s">
        <v>195</v>
      </c>
      <c r="AN30" s="20" t="s">
        <v>411</v>
      </c>
      <c r="AO30" s="21">
        <v>339</v>
      </c>
      <c r="AP30" s="33" t="s">
        <v>195</v>
      </c>
      <c r="AQ30" s="20" t="s">
        <v>411</v>
      </c>
      <c r="AR30" s="20" t="s">
        <v>200</v>
      </c>
      <c r="AS30" s="20" t="s">
        <v>200</v>
      </c>
      <c r="AT30" s="20" t="s">
        <v>200</v>
      </c>
      <c r="AU30" s="20" t="s">
        <v>200</v>
      </c>
      <c r="AV30" s="20" t="s">
        <v>200</v>
      </c>
      <c r="AW30" s="34" t="s">
        <v>200</v>
      </c>
      <c r="AX30" s="34" t="s">
        <v>411</v>
      </c>
      <c r="AY30" s="34" t="s">
        <v>195</v>
      </c>
      <c r="AZ30" s="34" t="s">
        <v>416</v>
      </c>
      <c r="BA30" s="34" t="s">
        <v>411</v>
      </c>
      <c r="BB30" s="34" t="s">
        <v>195</v>
      </c>
      <c r="BC30" s="20" t="s">
        <v>411</v>
      </c>
      <c r="BD30" s="21">
        <v>20</v>
      </c>
      <c r="BE30" s="20" t="s">
        <v>195</v>
      </c>
    </row>
    <row r="31" spans="2:57">
      <c r="B31" s="32">
        <f t="shared" si="0"/>
        <v>25</v>
      </c>
      <c r="C31" s="21">
        <v>204</v>
      </c>
      <c r="D31" s="20" t="s">
        <v>417</v>
      </c>
      <c r="E31" s="20" t="s">
        <v>57</v>
      </c>
      <c r="F31" s="20" t="s">
        <v>418</v>
      </c>
      <c r="G31" s="53" t="s">
        <v>418</v>
      </c>
      <c r="H31" s="20" t="s">
        <v>419</v>
      </c>
      <c r="I31" s="21">
        <v>47</v>
      </c>
      <c r="J31" s="20" t="s">
        <v>418</v>
      </c>
      <c r="K31" s="20" t="s">
        <v>195</v>
      </c>
      <c r="L31" s="20" t="s">
        <v>262</v>
      </c>
      <c r="M31" s="20" t="s">
        <v>420</v>
      </c>
      <c r="N31" s="20" t="s">
        <v>58</v>
      </c>
      <c r="O31" s="20" t="s">
        <v>58</v>
      </c>
      <c r="P31" s="20" t="s">
        <v>418</v>
      </c>
      <c r="Q31" s="20" t="s">
        <v>421</v>
      </c>
      <c r="R31" s="20" t="s">
        <v>418</v>
      </c>
      <c r="S31" s="20" t="s">
        <v>417</v>
      </c>
      <c r="T31" s="20" t="s">
        <v>422</v>
      </c>
      <c r="U31" s="33" t="s">
        <v>418</v>
      </c>
      <c r="V31" s="33" t="s">
        <v>262</v>
      </c>
      <c r="W31" s="33" t="s">
        <v>200</v>
      </c>
      <c r="X31" s="33" t="s">
        <v>239</v>
      </c>
      <c r="Y31" s="33" t="s">
        <v>202</v>
      </c>
      <c r="Z31" s="33" t="s">
        <v>203</v>
      </c>
      <c r="AA31" s="33" t="s">
        <v>200</v>
      </c>
      <c r="AB31" s="33" t="s">
        <v>200</v>
      </c>
      <c r="AC31" s="20" t="s">
        <v>418</v>
      </c>
      <c r="AD31" s="21">
        <v>53</v>
      </c>
      <c r="AE31" s="21">
        <v>5105</v>
      </c>
      <c r="AF31" s="20" t="s">
        <v>420</v>
      </c>
      <c r="AG31" s="21">
        <v>5100</v>
      </c>
      <c r="AH31" s="20" t="s">
        <v>58</v>
      </c>
      <c r="AI31" s="20" t="s">
        <v>418</v>
      </c>
      <c r="AJ31" s="21">
        <v>204</v>
      </c>
      <c r="AK31" s="20" t="s">
        <v>418</v>
      </c>
      <c r="AL31" s="20" t="s">
        <v>200</v>
      </c>
      <c r="AM31" s="20" t="s">
        <v>195</v>
      </c>
      <c r="AN31" s="20" t="s">
        <v>418</v>
      </c>
      <c r="AO31" s="21">
        <v>638</v>
      </c>
      <c r="AP31" s="33" t="s">
        <v>418</v>
      </c>
      <c r="AQ31" s="20" t="s">
        <v>418</v>
      </c>
      <c r="AR31" s="20" t="s">
        <v>200</v>
      </c>
      <c r="AS31" s="20" t="s">
        <v>200</v>
      </c>
      <c r="AT31" s="20" t="s">
        <v>200</v>
      </c>
      <c r="AU31" s="20" t="s">
        <v>200</v>
      </c>
      <c r="AV31" s="20" t="s">
        <v>200</v>
      </c>
      <c r="AW31" s="34" t="s">
        <v>200</v>
      </c>
      <c r="AX31" s="34" t="s">
        <v>418</v>
      </c>
      <c r="AY31" s="34" t="s">
        <v>195</v>
      </c>
      <c r="AZ31" s="34" t="s">
        <v>423</v>
      </c>
      <c r="BA31" s="34" t="s">
        <v>424</v>
      </c>
      <c r="BB31" s="34" t="s">
        <v>306</v>
      </c>
      <c r="BC31" s="20" t="s">
        <v>418</v>
      </c>
      <c r="BD31" s="21">
        <v>21</v>
      </c>
      <c r="BE31" s="20" t="s">
        <v>317</v>
      </c>
    </row>
    <row r="32" spans="2:57">
      <c r="B32" s="32">
        <f t="shared" si="0"/>
        <v>26</v>
      </c>
      <c r="C32" s="21">
        <v>60</v>
      </c>
      <c r="D32" s="20" t="s">
        <v>425</v>
      </c>
      <c r="E32" s="20" t="s">
        <v>426</v>
      </c>
      <c r="F32" s="20" t="s">
        <v>427</v>
      </c>
      <c r="G32" s="53" t="s">
        <v>427</v>
      </c>
      <c r="H32" s="20" t="s">
        <v>428</v>
      </c>
      <c r="I32" s="21">
        <v>109</v>
      </c>
      <c r="J32" s="20" t="s">
        <v>427</v>
      </c>
      <c r="K32" s="20" t="s">
        <v>195</v>
      </c>
      <c r="L32" s="20" t="s">
        <v>429</v>
      </c>
      <c r="M32" s="20" t="s">
        <v>429</v>
      </c>
      <c r="N32" s="20" t="s">
        <v>273</v>
      </c>
      <c r="O32" s="20" t="s">
        <v>274</v>
      </c>
      <c r="P32" s="20" t="s">
        <v>427</v>
      </c>
      <c r="Q32" s="20" t="s">
        <v>430</v>
      </c>
      <c r="R32" s="20" t="s">
        <v>431</v>
      </c>
      <c r="S32" s="20" t="s">
        <v>425</v>
      </c>
      <c r="T32" s="20" t="s">
        <v>432</v>
      </c>
      <c r="U32" s="33" t="s">
        <v>427</v>
      </c>
      <c r="V32" s="33" t="s">
        <v>274</v>
      </c>
      <c r="W32" s="33" t="s">
        <v>200</v>
      </c>
      <c r="X32" s="33" t="s">
        <v>256</v>
      </c>
      <c r="Y32" s="33" t="s">
        <v>200</v>
      </c>
      <c r="Z32" s="33" t="s">
        <v>200</v>
      </c>
      <c r="AA32" s="33" t="s">
        <v>200</v>
      </c>
      <c r="AB32" s="33" t="s">
        <v>200</v>
      </c>
      <c r="AC32" s="20" t="s">
        <v>427</v>
      </c>
      <c r="AD32" s="21">
        <v>17</v>
      </c>
      <c r="AE32" s="21">
        <v>5203</v>
      </c>
      <c r="AF32" s="20" t="s">
        <v>429</v>
      </c>
      <c r="AG32" s="21">
        <v>5203</v>
      </c>
      <c r="AH32" s="20" t="s">
        <v>274</v>
      </c>
      <c r="AI32" s="20" t="s">
        <v>427</v>
      </c>
      <c r="AJ32" s="21">
        <v>60</v>
      </c>
      <c r="AK32" s="20" t="s">
        <v>427</v>
      </c>
      <c r="AL32" s="20" t="s">
        <v>200</v>
      </c>
      <c r="AM32" s="20" t="s">
        <v>195</v>
      </c>
      <c r="AN32" s="20" t="s">
        <v>427</v>
      </c>
      <c r="AO32" s="21">
        <v>319</v>
      </c>
      <c r="AP32" s="33" t="s">
        <v>195</v>
      </c>
      <c r="AQ32" s="20" t="s">
        <v>427</v>
      </c>
      <c r="AR32" s="20" t="s">
        <v>200</v>
      </c>
      <c r="AS32" s="20" t="s">
        <v>200</v>
      </c>
      <c r="AT32" s="20" t="s">
        <v>200</v>
      </c>
      <c r="AU32" s="20" t="s">
        <v>200</v>
      </c>
      <c r="AV32" s="20" t="s">
        <v>200</v>
      </c>
      <c r="AW32" s="34" t="s">
        <v>200</v>
      </c>
      <c r="AX32" s="34" t="s">
        <v>427</v>
      </c>
      <c r="AY32" s="34" t="s">
        <v>195</v>
      </c>
      <c r="AZ32" s="34" t="s">
        <v>195</v>
      </c>
      <c r="BA32" s="34" t="s">
        <v>433</v>
      </c>
      <c r="BB32" s="34" t="s">
        <v>195</v>
      </c>
      <c r="BC32" s="20" t="s">
        <v>427</v>
      </c>
      <c r="BD32" s="21">
        <v>22</v>
      </c>
      <c r="BE32" s="20" t="s">
        <v>195</v>
      </c>
    </row>
    <row r="33" spans="2:57">
      <c r="B33" s="32">
        <f t="shared" si="0"/>
        <v>27</v>
      </c>
      <c r="C33" s="21">
        <v>64</v>
      </c>
      <c r="D33" s="20" t="s">
        <v>434</v>
      </c>
      <c r="E33" s="20" t="s">
        <v>435</v>
      </c>
      <c r="F33" s="20" t="s">
        <v>436</v>
      </c>
      <c r="G33" s="53" t="s">
        <v>436</v>
      </c>
      <c r="H33" s="20" t="s">
        <v>437</v>
      </c>
      <c r="I33" s="21">
        <v>221</v>
      </c>
      <c r="J33" s="20" t="s">
        <v>436</v>
      </c>
      <c r="K33" s="20" t="s">
        <v>195</v>
      </c>
      <c r="L33" s="20" t="s">
        <v>196</v>
      </c>
      <c r="M33" s="20" t="s">
        <v>196</v>
      </c>
      <c r="N33" s="20" t="s">
        <v>196</v>
      </c>
      <c r="O33" s="20" t="s">
        <v>83</v>
      </c>
      <c r="P33" s="20" t="s">
        <v>436</v>
      </c>
      <c r="Q33" s="20" t="s">
        <v>438</v>
      </c>
      <c r="R33" s="20" t="s">
        <v>439</v>
      </c>
      <c r="S33" s="20" t="s">
        <v>434</v>
      </c>
      <c r="T33" s="20" t="s">
        <v>440</v>
      </c>
      <c r="U33" s="33" t="s">
        <v>436</v>
      </c>
      <c r="V33" s="33" t="s">
        <v>199</v>
      </c>
      <c r="W33" s="33" t="s">
        <v>441</v>
      </c>
      <c r="X33" s="33" t="s">
        <v>239</v>
      </c>
      <c r="Y33" s="33" t="s">
        <v>200</v>
      </c>
      <c r="Z33" s="33" t="s">
        <v>203</v>
      </c>
      <c r="AA33" s="33" t="s">
        <v>200</v>
      </c>
      <c r="AB33" s="33" t="s">
        <v>200</v>
      </c>
      <c r="AC33" s="20" t="s">
        <v>436</v>
      </c>
      <c r="AD33" s="21">
        <v>18</v>
      </c>
      <c r="AE33" s="21">
        <v>5303</v>
      </c>
      <c r="AF33" s="20" t="s">
        <v>196</v>
      </c>
      <c r="AG33" s="21">
        <v>5300</v>
      </c>
      <c r="AH33" s="20" t="s">
        <v>83</v>
      </c>
      <c r="AI33" s="20" t="s">
        <v>436</v>
      </c>
      <c r="AJ33" s="21">
        <v>64</v>
      </c>
      <c r="AK33" s="20" t="s">
        <v>436</v>
      </c>
      <c r="AL33" s="20" t="s">
        <v>200</v>
      </c>
      <c r="AM33" s="20" t="s">
        <v>195</v>
      </c>
      <c r="AN33" s="20" t="s">
        <v>436</v>
      </c>
      <c r="AO33" s="21">
        <v>514</v>
      </c>
      <c r="AP33" s="33" t="s">
        <v>436</v>
      </c>
      <c r="AQ33" s="20" t="s">
        <v>436</v>
      </c>
      <c r="AR33" s="20" t="s">
        <v>204</v>
      </c>
      <c r="AS33" s="20" t="s">
        <v>200</v>
      </c>
      <c r="AT33" s="20" t="s">
        <v>200</v>
      </c>
      <c r="AU33" s="20" t="s">
        <v>200</v>
      </c>
      <c r="AV33" s="20" t="s">
        <v>200</v>
      </c>
      <c r="AW33" s="34" t="s">
        <v>200</v>
      </c>
      <c r="AX33" s="34" t="s">
        <v>436</v>
      </c>
      <c r="AY33" s="34" t="s">
        <v>195</v>
      </c>
      <c r="AZ33" s="34" t="s">
        <v>195</v>
      </c>
      <c r="BA33" s="34" t="s">
        <v>442</v>
      </c>
      <c r="BB33" s="34" t="s">
        <v>195</v>
      </c>
      <c r="BC33" s="20" t="s">
        <v>436</v>
      </c>
      <c r="BD33" s="21">
        <v>23</v>
      </c>
      <c r="BE33" s="20" t="s">
        <v>317</v>
      </c>
    </row>
    <row r="34" spans="2:57">
      <c r="B34" s="32">
        <f t="shared" si="0"/>
        <v>28</v>
      </c>
      <c r="C34" s="21">
        <v>68</v>
      </c>
      <c r="D34" s="20" t="s">
        <v>443</v>
      </c>
      <c r="E34" s="20" t="s">
        <v>444</v>
      </c>
      <c r="F34" s="20" t="s">
        <v>445</v>
      </c>
      <c r="G34" s="53" t="s">
        <v>445</v>
      </c>
      <c r="H34" s="20" t="s">
        <v>446</v>
      </c>
      <c r="I34" s="21">
        <v>149</v>
      </c>
      <c r="J34" s="20" t="s">
        <v>445</v>
      </c>
      <c r="K34" s="20" t="s">
        <v>195</v>
      </c>
      <c r="L34" s="20" t="s">
        <v>271</v>
      </c>
      <c r="M34" s="20" t="s">
        <v>299</v>
      </c>
      <c r="N34" s="20" t="s">
        <v>273</v>
      </c>
      <c r="O34" s="20" t="s">
        <v>299</v>
      </c>
      <c r="P34" s="20" t="s">
        <v>447</v>
      </c>
      <c r="Q34" s="20" t="s">
        <v>448</v>
      </c>
      <c r="R34" s="20" t="s">
        <v>449</v>
      </c>
      <c r="S34" s="20" t="s">
        <v>443</v>
      </c>
      <c r="T34" s="20" t="s">
        <v>450</v>
      </c>
      <c r="U34" s="33" t="s">
        <v>445</v>
      </c>
      <c r="V34" s="33" t="s">
        <v>292</v>
      </c>
      <c r="W34" s="33" t="s">
        <v>200</v>
      </c>
      <c r="X34" s="33" t="s">
        <v>239</v>
      </c>
      <c r="Y34" s="33" t="s">
        <v>202</v>
      </c>
      <c r="Z34" s="33" t="s">
        <v>200</v>
      </c>
      <c r="AA34" s="33" t="s">
        <v>200</v>
      </c>
      <c r="AB34" s="33" t="s">
        <v>200</v>
      </c>
      <c r="AC34" s="20" t="s">
        <v>451</v>
      </c>
      <c r="AD34" s="21">
        <v>19</v>
      </c>
      <c r="AE34" s="21">
        <v>5207</v>
      </c>
      <c r="AF34" s="20" t="s">
        <v>299</v>
      </c>
      <c r="AG34" s="21">
        <v>5207</v>
      </c>
      <c r="AH34" s="20" t="s">
        <v>299</v>
      </c>
      <c r="AI34" s="20" t="s">
        <v>452</v>
      </c>
      <c r="AJ34" s="21">
        <v>68</v>
      </c>
      <c r="AK34" s="20" t="s">
        <v>451</v>
      </c>
      <c r="AL34" s="20" t="s">
        <v>200</v>
      </c>
      <c r="AM34" s="20" t="s">
        <v>195</v>
      </c>
      <c r="AN34" s="20" t="s">
        <v>445</v>
      </c>
      <c r="AO34" s="21">
        <v>218</v>
      </c>
      <c r="AP34" s="33" t="s">
        <v>445</v>
      </c>
      <c r="AQ34" s="20" t="s">
        <v>445</v>
      </c>
      <c r="AR34" s="20" t="s">
        <v>200</v>
      </c>
      <c r="AS34" s="20" t="s">
        <v>453</v>
      </c>
      <c r="AT34" s="20" t="s">
        <v>200</v>
      </c>
      <c r="AU34" s="20" t="s">
        <v>200</v>
      </c>
      <c r="AV34" s="20" t="s">
        <v>200</v>
      </c>
      <c r="AW34" s="34" t="s">
        <v>200</v>
      </c>
      <c r="AX34" s="34" t="s">
        <v>445</v>
      </c>
      <c r="AY34" s="34" t="s">
        <v>195</v>
      </c>
      <c r="AZ34" s="34" t="s">
        <v>454</v>
      </c>
      <c r="BA34" s="34" t="s">
        <v>455</v>
      </c>
      <c r="BB34" s="34" t="s">
        <v>195</v>
      </c>
      <c r="BC34" s="20" t="s">
        <v>445</v>
      </c>
      <c r="BD34" s="21">
        <v>24</v>
      </c>
      <c r="BE34" s="20" t="s">
        <v>317</v>
      </c>
    </row>
    <row r="35" spans="2:57">
      <c r="B35" s="32">
        <f t="shared" si="0"/>
        <v>29</v>
      </c>
      <c r="C35" s="21">
        <v>535</v>
      </c>
      <c r="D35" s="20" t="s">
        <v>456</v>
      </c>
      <c r="E35" s="20" t="s">
        <v>457</v>
      </c>
      <c r="F35" s="20" t="s">
        <v>458</v>
      </c>
      <c r="G35" s="53" t="s">
        <v>458</v>
      </c>
      <c r="H35" s="20" t="s">
        <v>459</v>
      </c>
      <c r="I35" s="21">
        <v>110</v>
      </c>
      <c r="J35" s="20" t="s">
        <v>460</v>
      </c>
      <c r="K35" s="20" t="s">
        <v>195</v>
      </c>
      <c r="L35" s="20" t="s">
        <v>271</v>
      </c>
      <c r="M35" s="20" t="s">
        <v>272</v>
      </c>
      <c r="N35" s="20" t="s">
        <v>273</v>
      </c>
      <c r="O35" s="20" t="s">
        <v>299</v>
      </c>
      <c r="P35" s="20" t="s">
        <v>461</v>
      </c>
      <c r="Q35" s="20" t="s">
        <v>461</v>
      </c>
      <c r="R35" s="20" t="s">
        <v>461</v>
      </c>
      <c r="S35" s="20" t="s">
        <v>456</v>
      </c>
      <c r="T35" s="20" t="s">
        <v>462</v>
      </c>
      <c r="U35" s="33" t="s">
        <v>195</v>
      </c>
      <c r="V35" s="33" t="s">
        <v>200</v>
      </c>
      <c r="W35" s="33" t="s">
        <v>200</v>
      </c>
      <c r="X35" s="33" t="s">
        <v>216</v>
      </c>
      <c r="Y35" s="33" t="s">
        <v>200</v>
      </c>
      <c r="Z35" s="33" t="s">
        <v>200</v>
      </c>
      <c r="AA35" s="33" t="s">
        <v>200</v>
      </c>
      <c r="AB35" s="33" t="s">
        <v>200</v>
      </c>
      <c r="AC35" s="20" t="s">
        <v>195</v>
      </c>
      <c r="AD35" s="21" t="s">
        <v>195</v>
      </c>
      <c r="AE35" s="21" t="s">
        <v>195</v>
      </c>
      <c r="AF35" s="20" t="s">
        <v>195</v>
      </c>
      <c r="AG35" s="21" t="s">
        <v>195</v>
      </c>
      <c r="AH35" s="20" t="s">
        <v>195</v>
      </c>
      <c r="AI35" s="20" t="s">
        <v>195</v>
      </c>
      <c r="AJ35" s="21" t="s">
        <v>195</v>
      </c>
      <c r="AK35" s="20" t="s">
        <v>195</v>
      </c>
      <c r="AL35" s="20" t="s">
        <v>200</v>
      </c>
      <c r="AM35" s="20" t="s">
        <v>195</v>
      </c>
      <c r="AN35" s="20" t="s">
        <v>458</v>
      </c>
      <c r="AO35" s="21">
        <v>357</v>
      </c>
      <c r="AP35" s="33" t="s">
        <v>195</v>
      </c>
      <c r="AQ35" s="20" t="s">
        <v>458</v>
      </c>
      <c r="AR35" s="20" t="s">
        <v>200</v>
      </c>
      <c r="AS35" s="20" t="s">
        <v>200</v>
      </c>
      <c r="AT35" s="20" t="s">
        <v>200</v>
      </c>
      <c r="AU35" s="20" t="s">
        <v>200</v>
      </c>
      <c r="AV35" s="20" t="s">
        <v>200</v>
      </c>
      <c r="AW35" s="34" t="s">
        <v>200</v>
      </c>
      <c r="AX35" s="34" t="s">
        <v>463</v>
      </c>
      <c r="AY35" s="34" t="s">
        <v>195</v>
      </c>
      <c r="AZ35" s="34" t="s">
        <v>195</v>
      </c>
      <c r="BA35" s="34" t="s">
        <v>458</v>
      </c>
      <c r="BB35" s="34" t="s">
        <v>195</v>
      </c>
      <c r="BC35" s="20" t="s">
        <v>195</v>
      </c>
      <c r="BD35" s="21" t="s">
        <v>195</v>
      </c>
      <c r="BE35" s="20" t="s">
        <v>195</v>
      </c>
    </row>
    <row r="36" spans="2:57">
      <c r="B36" s="32">
        <f t="shared" si="0"/>
        <v>30</v>
      </c>
      <c r="C36" s="21">
        <v>70</v>
      </c>
      <c r="D36" s="20" t="s">
        <v>464</v>
      </c>
      <c r="E36" s="20" t="s">
        <v>465</v>
      </c>
      <c r="F36" s="20" t="s">
        <v>466</v>
      </c>
      <c r="G36" s="53" t="s">
        <v>466</v>
      </c>
      <c r="H36" s="20" t="s">
        <v>467</v>
      </c>
      <c r="I36" s="21">
        <v>331</v>
      </c>
      <c r="J36" s="20" t="s">
        <v>466</v>
      </c>
      <c r="K36" s="20" t="s">
        <v>195</v>
      </c>
      <c r="L36" s="20" t="s">
        <v>222</v>
      </c>
      <c r="M36" s="20" t="s">
        <v>222</v>
      </c>
      <c r="N36" s="20" t="s">
        <v>222</v>
      </c>
      <c r="O36" s="20" t="s">
        <v>91</v>
      </c>
      <c r="P36" s="20" t="s">
        <v>466</v>
      </c>
      <c r="Q36" s="20" t="s">
        <v>468</v>
      </c>
      <c r="R36" s="20" t="s">
        <v>469</v>
      </c>
      <c r="S36" s="20" t="s">
        <v>464</v>
      </c>
      <c r="T36" s="20" t="s">
        <v>470</v>
      </c>
      <c r="U36" s="33" t="s">
        <v>466</v>
      </c>
      <c r="V36" s="33" t="s">
        <v>225</v>
      </c>
      <c r="W36" s="33" t="s">
        <v>200</v>
      </c>
      <c r="X36" s="33" t="s">
        <v>226</v>
      </c>
      <c r="Y36" s="33" t="s">
        <v>200</v>
      </c>
      <c r="Z36" s="33" t="s">
        <v>200</v>
      </c>
      <c r="AA36" s="33" t="s">
        <v>200</v>
      </c>
      <c r="AB36" s="33" t="s">
        <v>200</v>
      </c>
      <c r="AC36" s="20" t="s">
        <v>466</v>
      </c>
      <c r="AD36" s="21">
        <v>80</v>
      </c>
      <c r="AE36" s="21">
        <v>5403</v>
      </c>
      <c r="AF36" s="20" t="s">
        <v>222</v>
      </c>
      <c r="AG36" s="21">
        <v>5400</v>
      </c>
      <c r="AH36" s="20" t="s">
        <v>91</v>
      </c>
      <c r="AI36" s="20" t="s">
        <v>466</v>
      </c>
      <c r="AJ36" s="21">
        <v>70</v>
      </c>
      <c r="AK36" s="20" t="s">
        <v>471</v>
      </c>
      <c r="AL36" s="20" t="s">
        <v>200</v>
      </c>
      <c r="AM36" s="20" t="s">
        <v>195</v>
      </c>
      <c r="AN36" s="20" t="s">
        <v>466</v>
      </c>
      <c r="AO36" s="21">
        <v>963</v>
      </c>
      <c r="AP36" s="33" t="s">
        <v>466</v>
      </c>
      <c r="AQ36" s="20" t="s">
        <v>466</v>
      </c>
      <c r="AR36" s="20" t="s">
        <v>200</v>
      </c>
      <c r="AS36" s="20" t="s">
        <v>200</v>
      </c>
      <c r="AT36" s="20" t="s">
        <v>200</v>
      </c>
      <c r="AU36" s="20" t="s">
        <v>200</v>
      </c>
      <c r="AV36" s="20" t="s">
        <v>200</v>
      </c>
      <c r="AW36" s="34" t="s">
        <v>200</v>
      </c>
      <c r="AX36" s="34" t="s">
        <v>466</v>
      </c>
      <c r="AY36" s="34" t="s">
        <v>472</v>
      </c>
      <c r="AZ36" s="34" t="s">
        <v>195</v>
      </c>
      <c r="BA36" s="34" t="s">
        <v>466</v>
      </c>
      <c r="BB36" s="34" t="s">
        <v>306</v>
      </c>
      <c r="BC36" s="20" t="s">
        <v>466</v>
      </c>
      <c r="BD36" s="21">
        <v>25</v>
      </c>
      <c r="BE36" s="20" t="s">
        <v>317</v>
      </c>
    </row>
    <row r="37" spans="2:57">
      <c r="B37" s="32">
        <f t="shared" si="0"/>
        <v>31</v>
      </c>
      <c r="C37" s="21">
        <v>72</v>
      </c>
      <c r="D37" s="20" t="s">
        <v>473</v>
      </c>
      <c r="E37" s="20" t="s">
        <v>474</v>
      </c>
      <c r="F37" s="20" t="s">
        <v>475</v>
      </c>
      <c r="G37" s="53" t="s">
        <v>475</v>
      </c>
      <c r="H37" s="20" t="s">
        <v>476</v>
      </c>
      <c r="I37" s="21">
        <v>20</v>
      </c>
      <c r="J37" s="20" t="s">
        <v>475</v>
      </c>
      <c r="K37" s="20" t="s">
        <v>195</v>
      </c>
      <c r="L37" s="20" t="s">
        <v>262</v>
      </c>
      <c r="M37" s="20" t="s">
        <v>477</v>
      </c>
      <c r="N37" s="20" t="s">
        <v>58</v>
      </c>
      <c r="O37" s="20" t="s">
        <v>58</v>
      </c>
      <c r="P37" s="20" t="s">
        <v>475</v>
      </c>
      <c r="Q37" s="20" t="s">
        <v>475</v>
      </c>
      <c r="R37" s="20" t="s">
        <v>475</v>
      </c>
      <c r="S37" s="20" t="s">
        <v>473</v>
      </c>
      <c r="T37" s="20" t="s">
        <v>478</v>
      </c>
      <c r="U37" s="33" t="s">
        <v>475</v>
      </c>
      <c r="V37" s="33" t="s">
        <v>262</v>
      </c>
      <c r="W37" s="33" t="s">
        <v>441</v>
      </c>
      <c r="X37" s="33" t="s">
        <v>226</v>
      </c>
      <c r="Y37" s="33" t="s">
        <v>200</v>
      </c>
      <c r="Z37" s="33" t="s">
        <v>200</v>
      </c>
      <c r="AA37" s="33" t="s">
        <v>200</v>
      </c>
      <c r="AB37" s="33" t="s">
        <v>200</v>
      </c>
      <c r="AC37" s="20" t="s">
        <v>475</v>
      </c>
      <c r="AD37" s="21">
        <v>20</v>
      </c>
      <c r="AE37" s="21">
        <v>5104</v>
      </c>
      <c r="AF37" s="20" t="s">
        <v>477</v>
      </c>
      <c r="AG37" s="21">
        <v>5100</v>
      </c>
      <c r="AH37" s="20" t="s">
        <v>58</v>
      </c>
      <c r="AI37" s="20" t="s">
        <v>475</v>
      </c>
      <c r="AJ37" s="21">
        <v>72</v>
      </c>
      <c r="AK37" s="20" t="s">
        <v>475</v>
      </c>
      <c r="AL37" s="20" t="s">
        <v>200</v>
      </c>
      <c r="AM37" s="20" t="s">
        <v>195</v>
      </c>
      <c r="AN37" s="20" t="s">
        <v>475</v>
      </c>
      <c r="AO37" s="21">
        <v>616</v>
      </c>
      <c r="AP37" s="33" t="s">
        <v>475</v>
      </c>
      <c r="AQ37" s="20" t="s">
        <v>475</v>
      </c>
      <c r="AR37" s="20" t="s">
        <v>200</v>
      </c>
      <c r="AS37" s="20" t="s">
        <v>200</v>
      </c>
      <c r="AT37" s="20" t="s">
        <v>200</v>
      </c>
      <c r="AU37" s="20" t="s">
        <v>200</v>
      </c>
      <c r="AV37" s="20" t="s">
        <v>200</v>
      </c>
      <c r="AW37" s="34" t="s">
        <v>200</v>
      </c>
      <c r="AX37" s="34" t="s">
        <v>475</v>
      </c>
      <c r="AY37" s="34" t="s">
        <v>195</v>
      </c>
      <c r="AZ37" s="34" t="s">
        <v>195</v>
      </c>
      <c r="BA37" s="34" t="s">
        <v>479</v>
      </c>
      <c r="BB37" s="34" t="s">
        <v>306</v>
      </c>
      <c r="BC37" s="20" t="s">
        <v>475</v>
      </c>
      <c r="BD37" s="21">
        <v>26</v>
      </c>
      <c r="BE37" s="20" t="s">
        <v>228</v>
      </c>
    </row>
    <row r="38" spans="2:57">
      <c r="B38" s="32">
        <f t="shared" si="0"/>
        <v>32</v>
      </c>
      <c r="C38" s="21">
        <v>74</v>
      </c>
      <c r="D38" s="20" t="s">
        <v>480</v>
      </c>
      <c r="E38" s="20" t="s">
        <v>481</v>
      </c>
      <c r="F38" s="20" t="s">
        <v>482</v>
      </c>
      <c r="G38" s="53" t="s">
        <v>482</v>
      </c>
      <c r="H38" s="20" t="s">
        <v>483</v>
      </c>
      <c r="I38" s="21">
        <v>21</v>
      </c>
      <c r="J38" s="20" t="s">
        <v>482</v>
      </c>
      <c r="K38" s="20" t="s">
        <v>195</v>
      </c>
      <c r="L38" s="20" t="s">
        <v>271</v>
      </c>
      <c r="M38" s="20" t="s">
        <v>299</v>
      </c>
      <c r="N38" s="20" t="s">
        <v>273</v>
      </c>
      <c r="O38" s="20" t="s">
        <v>299</v>
      </c>
      <c r="P38" s="20" t="s">
        <v>482</v>
      </c>
      <c r="Q38" s="20" t="s">
        <v>484</v>
      </c>
      <c r="R38" s="20" t="s">
        <v>485</v>
      </c>
      <c r="S38" s="20" t="s">
        <v>480</v>
      </c>
      <c r="T38" s="20" t="s">
        <v>486</v>
      </c>
      <c r="U38" s="33" t="s">
        <v>195</v>
      </c>
      <c r="V38" s="33" t="s">
        <v>200</v>
      </c>
      <c r="W38" s="33" t="s">
        <v>200</v>
      </c>
      <c r="X38" s="33" t="s">
        <v>216</v>
      </c>
      <c r="Y38" s="33" t="s">
        <v>200</v>
      </c>
      <c r="Z38" s="33" t="s">
        <v>200</v>
      </c>
      <c r="AA38" s="33" t="s">
        <v>200</v>
      </c>
      <c r="AB38" s="33" t="s">
        <v>200</v>
      </c>
      <c r="AC38" s="20" t="s">
        <v>195</v>
      </c>
      <c r="AD38" s="21" t="s">
        <v>195</v>
      </c>
      <c r="AE38" s="21" t="s">
        <v>195</v>
      </c>
      <c r="AF38" s="20" t="s">
        <v>195</v>
      </c>
      <c r="AG38" s="21" t="s">
        <v>195</v>
      </c>
      <c r="AH38" s="20" t="s">
        <v>195</v>
      </c>
      <c r="AI38" s="20" t="s">
        <v>482</v>
      </c>
      <c r="AJ38" s="21" t="s">
        <v>195</v>
      </c>
      <c r="AK38" s="20" t="s">
        <v>482</v>
      </c>
      <c r="AL38" s="20" t="s">
        <v>200</v>
      </c>
      <c r="AM38" s="20" t="s">
        <v>195</v>
      </c>
      <c r="AN38" s="20" t="s">
        <v>195</v>
      </c>
      <c r="AO38" s="21" t="s">
        <v>195</v>
      </c>
      <c r="AP38" s="33" t="s">
        <v>195</v>
      </c>
      <c r="AQ38" s="20" t="s">
        <v>482</v>
      </c>
      <c r="AR38" s="20" t="s">
        <v>200</v>
      </c>
      <c r="AS38" s="20" t="s">
        <v>200</v>
      </c>
      <c r="AT38" s="20" t="s">
        <v>200</v>
      </c>
      <c r="AU38" s="20" t="s">
        <v>200</v>
      </c>
      <c r="AV38" s="20" t="s">
        <v>200</v>
      </c>
      <c r="AW38" s="34" t="s">
        <v>200</v>
      </c>
      <c r="AX38" s="34" t="s">
        <v>482</v>
      </c>
      <c r="AY38" s="34" t="s">
        <v>195</v>
      </c>
      <c r="AZ38" s="34" t="s">
        <v>195</v>
      </c>
      <c r="BA38" s="34" t="s">
        <v>482</v>
      </c>
      <c r="BB38" s="34" t="s">
        <v>195</v>
      </c>
      <c r="BC38" s="20" t="s">
        <v>195</v>
      </c>
      <c r="BD38" s="21" t="s">
        <v>195</v>
      </c>
      <c r="BE38" s="20" t="s">
        <v>195</v>
      </c>
    </row>
    <row r="39" spans="2:57">
      <c r="B39" s="32">
        <f t="shared" si="0"/>
        <v>33</v>
      </c>
      <c r="C39" s="21">
        <v>76</v>
      </c>
      <c r="D39" s="20" t="s">
        <v>487</v>
      </c>
      <c r="E39" s="20" t="s">
        <v>488</v>
      </c>
      <c r="F39" s="20" t="s">
        <v>489</v>
      </c>
      <c r="G39" s="53" t="s">
        <v>489</v>
      </c>
      <c r="H39" s="20" t="s">
        <v>490</v>
      </c>
      <c r="I39" s="21">
        <v>150</v>
      </c>
      <c r="J39" s="20" t="s">
        <v>489</v>
      </c>
      <c r="K39" s="20" t="s">
        <v>195</v>
      </c>
      <c r="L39" s="20" t="s">
        <v>271</v>
      </c>
      <c r="M39" s="20" t="s">
        <v>299</v>
      </c>
      <c r="N39" s="20" t="s">
        <v>273</v>
      </c>
      <c r="O39" s="20" t="s">
        <v>299</v>
      </c>
      <c r="P39" s="20" t="s">
        <v>489</v>
      </c>
      <c r="Q39" s="20" t="s">
        <v>491</v>
      </c>
      <c r="R39" s="20" t="s">
        <v>492</v>
      </c>
      <c r="S39" s="20" t="s">
        <v>487</v>
      </c>
      <c r="T39" s="20" t="s">
        <v>493</v>
      </c>
      <c r="U39" s="33" t="s">
        <v>489</v>
      </c>
      <c r="V39" s="33" t="s">
        <v>292</v>
      </c>
      <c r="W39" s="33" t="s">
        <v>200</v>
      </c>
      <c r="X39" s="33" t="s">
        <v>226</v>
      </c>
      <c r="Y39" s="33" t="s">
        <v>200</v>
      </c>
      <c r="Z39" s="33" t="s">
        <v>200</v>
      </c>
      <c r="AA39" s="33" t="s">
        <v>200</v>
      </c>
      <c r="AB39" s="33" t="s">
        <v>200</v>
      </c>
      <c r="AC39" s="20" t="s">
        <v>489</v>
      </c>
      <c r="AD39" s="21">
        <v>21</v>
      </c>
      <c r="AE39" s="21">
        <v>5207</v>
      </c>
      <c r="AF39" s="20" t="s">
        <v>299</v>
      </c>
      <c r="AG39" s="21">
        <v>5207</v>
      </c>
      <c r="AH39" s="20" t="s">
        <v>299</v>
      </c>
      <c r="AI39" s="20" t="s">
        <v>489</v>
      </c>
      <c r="AJ39" s="21">
        <v>76</v>
      </c>
      <c r="AK39" s="20" t="s">
        <v>489</v>
      </c>
      <c r="AL39" s="20" t="s">
        <v>302</v>
      </c>
      <c r="AM39" s="20" t="s">
        <v>489</v>
      </c>
      <c r="AN39" s="20" t="s">
        <v>489</v>
      </c>
      <c r="AO39" s="21">
        <v>223</v>
      </c>
      <c r="AP39" s="33" t="s">
        <v>489</v>
      </c>
      <c r="AQ39" s="20" t="s">
        <v>489</v>
      </c>
      <c r="AR39" s="20" t="s">
        <v>200</v>
      </c>
      <c r="AS39" s="20" t="s">
        <v>303</v>
      </c>
      <c r="AT39" s="20" t="s">
        <v>200</v>
      </c>
      <c r="AU39" s="20" t="s">
        <v>200</v>
      </c>
      <c r="AV39" s="20" t="s">
        <v>200</v>
      </c>
      <c r="AW39" s="34" t="s">
        <v>200</v>
      </c>
      <c r="AX39" s="34" t="s">
        <v>489</v>
      </c>
      <c r="AY39" s="34" t="s">
        <v>195</v>
      </c>
      <c r="AZ39" s="34" t="s">
        <v>494</v>
      </c>
      <c r="BA39" s="34" t="s">
        <v>495</v>
      </c>
      <c r="BB39" s="34" t="s">
        <v>306</v>
      </c>
      <c r="BC39" s="20" t="s">
        <v>489</v>
      </c>
      <c r="BD39" s="21">
        <v>27</v>
      </c>
      <c r="BE39" s="20" t="s">
        <v>228</v>
      </c>
    </row>
    <row r="40" spans="2:57">
      <c r="B40" s="32">
        <f t="shared" si="0"/>
        <v>34</v>
      </c>
      <c r="C40" s="21">
        <v>92</v>
      </c>
      <c r="D40" s="20" t="s">
        <v>496</v>
      </c>
      <c r="E40" s="20" t="s">
        <v>497</v>
      </c>
      <c r="F40" s="20" t="s">
        <v>498</v>
      </c>
      <c r="G40" s="53" t="s">
        <v>498</v>
      </c>
      <c r="H40" s="20" t="s">
        <v>499</v>
      </c>
      <c r="I40" s="21">
        <v>133</v>
      </c>
      <c r="J40" s="20" t="s">
        <v>498</v>
      </c>
      <c r="K40" s="20" t="s">
        <v>500</v>
      </c>
      <c r="L40" s="20" t="s">
        <v>271</v>
      </c>
      <c r="M40" s="20" t="s">
        <v>272</v>
      </c>
      <c r="N40" s="20" t="s">
        <v>273</v>
      </c>
      <c r="O40" s="20" t="s">
        <v>274</v>
      </c>
      <c r="P40" s="20" t="s">
        <v>498</v>
      </c>
      <c r="Q40" s="20" t="s">
        <v>501</v>
      </c>
      <c r="R40" s="20" t="s">
        <v>502</v>
      </c>
      <c r="S40" s="20" t="s">
        <v>496</v>
      </c>
      <c r="T40" s="20" t="s">
        <v>503</v>
      </c>
      <c r="U40" s="33" t="s">
        <v>498</v>
      </c>
      <c r="V40" s="33" t="s">
        <v>292</v>
      </c>
      <c r="W40" s="33" t="s">
        <v>200</v>
      </c>
      <c r="X40" s="33" t="s">
        <v>256</v>
      </c>
      <c r="Y40" s="33" t="s">
        <v>200</v>
      </c>
      <c r="Z40" s="33" t="s">
        <v>200</v>
      </c>
      <c r="AA40" s="33" t="s">
        <v>200</v>
      </c>
      <c r="AB40" s="33" t="s">
        <v>200</v>
      </c>
      <c r="AC40" s="20" t="s">
        <v>498</v>
      </c>
      <c r="AD40" s="21">
        <v>239</v>
      </c>
      <c r="AE40" s="21">
        <v>5206</v>
      </c>
      <c r="AF40" s="20" t="s">
        <v>272</v>
      </c>
      <c r="AG40" s="21">
        <v>5203</v>
      </c>
      <c r="AH40" s="20" t="s">
        <v>274</v>
      </c>
      <c r="AI40" s="20" t="s">
        <v>504</v>
      </c>
      <c r="AJ40" s="21" t="s">
        <v>195</v>
      </c>
      <c r="AK40" s="20" t="s">
        <v>504</v>
      </c>
      <c r="AL40" s="20" t="s">
        <v>200</v>
      </c>
      <c r="AM40" s="20" t="s">
        <v>195</v>
      </c>
      <c r="AN40" s="20" t="s">
        <v>504</v>
      </c>
      <c r="AO40" s="21">
        <v>371</v>
      </c>
      <c r="AP40" s="33" t="s">
        <v>195</v>
      </c>
      <c r="AQ40" s="20" t="s">
        <v>498</v>
      </c>
      <c r="AR40" s="20" t="s">
        <v>200</v>
      </c>
      <c r="AS40" s="20" t="s">
        <v>200</v>
      </c>
      <c r="AT40" s="20" t="s">
        <v>200</v>
      </c>
      <c r="AU40" s="20" t="s">
        <v>200</v>
      </c>
      <c r="AV40" s="20" t="s">
        <v>200</v>
      </c>
      <c r="AW40" s="34" t="s">
        <v>200</v>
      </c>
      <c r="AX40" s="34" t="s">
        <v>505</v>
      </c>
      <c r="AY40" s="34" t="s">
        <v>498</v>
      </c>
      <c r="AZ40" s="34" t="s">
        <v>195</v>
      </c>
      <c r="BA40" s="34" t="s">
        <v>498</v>
      </c>
      <c r="BB40" s="34" t="s">
        <v>195</v>
      </c>
      <c r="BC40" s="20" t="s">
        <v>498</v>
      </c>
      <c r="BD40" s="21">
        <v>28</v>
      </c>
      <c r="BE40" s="20" t="s">
        <v>195</v>
      </c>
    </row>
    <row r="41" spans="2:57">
      <c r="B41" s="32">
        <f t="shared" si="0"/>
        <v>35</v>
      </c>
      <c r="C41" s="21">
        <v>86</v>
      </c>
      <c r="D41" s="20" t="s">
        <v>506</v>
      </c>
      <c r="E41" s="20" t="s">
        <v>507</v>
      </c>
      <c r="F41" s="20" t="s">
        <v>508</v>
      </c>
      <c r="G41" s="53" t="s">
        <v>508</v>
      </c>
      <c r="H41" s="20" t="s">
        <v>509</v>
      </c>
      <c r="I41" s="21">
        <v>222</v>
      </c>
      <c r="J41" s="20" t="s">
        <v>508</v>
      </c>
      <c r="K41" s="20" t="s">
        <v>195</v>
      </c>
      <c r="L41" s="20" t="s">
        <v>262</v>
      </c>
      <c r="M41" s="20" t="s">
        <v>510</v>
      </c>
      <c r="N41" s="20" t="s">
        <v>58</v>
      </c>
      <c r="O41" s="20" t="s">
        <v>58</v>
      </c>
      <c r="P41" s="20" t="s">
        <v>511</v>
      </c>
      <c r="Q41" s="20" t="s">
        <v>512</v>
      </c>
      <c r="R41" s="20" t="s">
        <v>513</v>
      </c>
      <c r="S41" s="20" t="s">
        <v>506</v>
      </c>
      <c r="T41" s="20" t="s">
        <v>514</v>
      </c>
      <c r="U41" s="33" t="s">
        <v>195</v>
      </c>
      <c r="V41" s="33" t="s">
        <v>200</v>
      </c>
      <c r="W41" s="33" t="s">
        <v>200</v>
      </c>
      <c r="X41" s="33" t="s">
        <v>216</v>
      </c>
      <c r="Y41" s="33" t="s">
        <v>200</v>
      </c>
      <c r="Z41" s="33" t="s">
        <v>200</v>
      </c>
      <c r="AA41" s="33" t="s">
        <v>200</v>
      </c>
      <c r="AB41" s="33" t="s">
        <v>200</v>
      </c>
      <c r="AC41" s="20" t="s">
        <v>195</v>
      </c>
      <c r="AD41" s="21" t="s">
        <v>195</v>
      </c>
      <c r="AE41" s="21" t="s">
        <v>195</v>
      </c>
      <c r="AF41" s="20" t="s">
        <v>195</v>
      </c>
      <c r="AG41" s="21" t="s">
        <v>195</v>
      </c>
      <c r="AH41" s="20" t="s">
        <v>195</v>
      </c>
      <c r="AI41" s="20" t="s">
        <v>508</v>
      </c>
      <c r="AJ41" s="21" t="s">
        <v>195</v>
      </c>
      <c r="AK41" s="20" t="s">
        <v>508</v>
      </c>
      <c r="AL41" s="20" t="s">
        <v>200</v>
      </c>
      <c r="AM41" s="20" t="s">
        <v>195</v>
      </c>
      <c r="AN41" s="20" t="s">
        <v>508</v>
      </c>
      <c r="AO41" s="21">
        <v>585</v>
      </c>
      <c r="AP41" s="33" t="s">
        <v>195</v>
      </c>
      <c r="AQ41" s="20" t="s">
        <v>508</v>
      </c>
      <c r="AR41" s="20" t="s">
        <v>200</v>
      </c>
      <c r="AS41" s="20" t="s">
        <v>200</v>
      </c>
      <c r="AT41" s="20" t="s">
        <v>200</v>
      </c>
      <c r="AU41" s="20" t="s">
        <v>200</v>
      </c>
      <c r="AV41" s="20" t="s">
        <v>200</v>
      </c>
      <c r="AW41" s="34" t="s">
        <v>200</v>
      </c>
      <c r="AX41" s="34" t="s">
        <v>508</v>
      </c>
      <c r="AY41" s="34" t="s">
        <v>515</v>
      </c>
      <c r="AZ41" s="34" t="s">
        <v>195</v>
      </c>
      <c r="BA41" s="34" t="s">
        <v>508</v>
      </c>
      <c r="BB41" s="34" t="s">
        <v>195</v>
      </c>
      <c r="BC41" s="20" t="s">
        <v>195</v>
      </c>
      <c r="BD41" s="21" t="s">
        <v>195</v>
      </c>
      <c r="BE41" s="20" t="s">
        <v>195</v>
      </c>
    </row>
    <row r="42" spans="2:57">
      <c r="B42" s="32">
        <f t="shared" si="0"/>
        <v>36</v>
      </c>
      <c r="C42" s="21">
        <v>96</v>
      </c>
      <c r="D42" s="20" t="s">
        <v>516</v>
      </c>
      <c r="E42" s="20" t="s">
        <v>517</v>
      </c>
      <c r="F42" s="20" t="s">
        <v>518</v>
      </c>
      <c r="G42" s="53" t="s">
        <v>518</v>
      </c>
      <c r="H42" s="20" t="s">
        <v>519</v>
      </c>
      <c r="I42" s="21">
        <v>240</v>
      </c>
      <c r="J42" s="20" t="s">
        <v>518</v>
      </c>
      <c r="K42" s="20" t="s">
        <v>195</v>
      </c>
      <c r="L42" s="20" t="s">
        <v>520</v>
      </c>
      <c r="M42" s="20" t="s">
        <v>520</v>
      </c>
      <c r="N42" s="20" t="s">
        <v>520</v>
      </c>
      <c r="O42" s="20" t="s">
        <v>83</v>
      </c>
      <c r="P42" s="20" t="s">
        <v>518</v>
      </c>
      <c r="Q42" s="20" t="s">
        <v>521</v>
      </c>
      <c r="R42" s="20" t="s">
        <v>518</v>
      </c>
      <c r="S42" s="20" t="s">
        <v>516</v>
      </c>
      <c r="T42" s="20" t="s">
        <v>522</v>
      </c>
      <c r="U42" s="33" t="s">
        <v>518</v>
      </c>
      <c r="V42" s="33" t="s">
        <v>249</v>
      </c>
      <c r="W42" s="33" t="s">
        <v>441</v>
      </c>
      <c r="X42" s="33" t="s">
        <v>256</v>
      </c>
      <c r="Y42" s="33" t="s">
        <v>200</v>
      </c>
      <c r="Z42" s="33" t="s">
        <v>200</v>
      </c>
      <c r="AA42" s="33" t="s">
        <v>200</v>
      </c>
      <c r="AB42" s="33" t="s">
        <v>200</v>
      </c>
      <c r="AC42" s="20" t="s">
        <v>518</v>
      </c>
      <c r="AD42" s="21">
        <v>26</v>
      </c>
      <c r="AE42" s="21">
        <v>5304</v>
      </c>
      <c r="AF42" s="20" t="s">
        <v>523</v>
      </c>
      <c r="AG42" s="21">
        <v>5300</v>
      </c>
      <c r="AH42" s="20" t="s">
        <v>83</v>
      </c>
      <c r="AI42" s="20" t="s">
        <v>518</v>
      </c>
      <c r="AJ42" s="21">
        <v>96</v>
      </c>
      <c r="AK42" s="20" t="s">
        <v>518</v>
      </c>
      <c r="AL42" s="20" t="s">
        <v>200</v>
      </c>
      <c r="AM42" s="20" t="s">
        <v>195</v>
      </c>
      <c r="AN42" s="20" t="s">
        <v>518</v>
      </c>
      <c r="AO42" s="21">
        <v>516</v>
      </c>
      <c r="AP42" s="33" t="s">
        <v>524</v>
      </c>
      <c r="AQ42" s="20" t="s">
        <v>524</v>
      </c>
      <c r="AR42" s="20" t="s">
        <v>525</v>
      </c>
      <c r="AS42" s="20" t="s">
        <v>200</v>
      </c>
      <c r="AT42" s="20" t="s">
        <v>200</v>
      </c>
      <c r="AU42" s="20" t="s">
        <v>333</v>
      </c>
      <c r="AV42" s="20" t="s">
        <v>200</v>
      </c>
      <c r="AW42" s="34" t="s">
        <v>200</v>
      </c>
      <c r="AX42" s="34" t="s">
        <v>524</v>
      </c>
      <c r="AY42" s="34" t="s">
        <v>518</v>
      </c>
      <c r="AZ42" s="34" t="s">
        <v>195</v>
      </c>
      <c r="BA42" s="34" t="s">
        <v>518</v>
      </c>
      <c r="BB42" s="34" t="s">
        <v>195</v>
      </c>
      <c r="BC42" s="20" t="s">
        <v>518</v>
      </c>
      <c r="BD42" s="21">
        <v>29</v>
      </c>
      <c r="BE42" s="20" t="s">
        <v>195</v>
      </c>
    </row>
    <row r="43" spans="2:57">
      <c r="B43" s="32">
        <f t="shared" si="0"/>
        <v>37</v>
      </c>
      <c r="C43" s="21">
        <v>100</v>
      </c>
      <c r="D43" s="20" t="s">
        <v>526</v>
      </c>
      <c r="E43" s="20" t="s">
        <v>527</v>
      </c>
      <c r="F43" s="20" t="s">
        <v>528</v>
      </c>
      <c r="G43" s="53" t="s">
        <v>528</v>
      </c>
      <c r="H43" s="20" t="s">
        <v>529</v>
      </c>
      <c r="I43" s="21">
        <v>277</v>
      </c>
      <c r="J43" s="20" t="s">
        <v>528</v>
      </c>
      <c r="K43" s="20" t="s">
        <v>195</v>
      </c>
      <c r="L43" s="20" t="s">
        <v>393</v>
      </c>
      <c r="M43" s="20" t="s">
        <v>393</v>
      </c>
      <c r="N43" s="20" t="s">
        <v>393</v>
      </c>
      <c r="O43" s="20" t="s">
        <v>91</v>
      </c>
      <c r="P43" s="20" t="s">
        <v>528</v>
      </c>
      <c r="Q43" s="20" t="s">
        <v>530</v>
      </c>
      <c r="R43" s="20" t="s">
        <v>528</v>
      </c>
      <c r="S43" s="20" t="s">
        <v>526</v>
      </c>
      <c r="T43" s="20" t="s">
        <v>531</v>
      </c>
      <c r="U43" s="33" t="s">
        <v>528</v>
      </c>
      <c r="V43" s="33" t="s">
        <v>225</v>
      </c>
      <c r="W43" s="33" t="s">
        <v>345</v>
      </c>
      <c r="X43" s="33" t="s">
        <v>226</v>
      </c>
      <c r="Y43" s="33" t="s">
        <v>200</v>
      </c>
      <c r="Z43" s="33" t="s">
        <v>200</v>
      </c>
      <c r="AA43" s="33" t="s">
        <v>200</v>
      </c>
      <c r="AB43" s="33" t="s">
        <v>200</v>
      </c>
      <c r="AC43" s="20" t="s">
        <v>528</v>
      </c>
      <c r="AD43" s="21">
        <v>27</v>
      </c>
      <c r="AE43" s="21">
        <v>5401</v>
      </c>
      <c r="AF43" s="20" t="s">
        <v>393</v>
      </c>
      <c r="AG43" s="21">
        <v>5400</v>
      </c>
      <c r="AH43" s="20" t="s">
        <v>91</v>
      </c>
      <c r="AI43" s="20" t="s">
        <v>528</v>
      </c>
      <c r="AJ43" s="21">
        <v>100</v>
      </c>
      <c r="AK43" s="20" t="s">
        <v>528</v>
      </c>
      <c r="AL43" s="20" t="s">
        <v>200</v>
      </c>
      <c r="AM43" s="20" t="s">
        <v>195</v>
      </c>
      <c r="AN43" s="20" t="s">
        <v>528</v>
      </c>
      <c r="AO43" s="21">
        <v>918</v>
      </c>
      <c r="AP43" s="33" t="s">
        <v>528</v>
      </c>
      <c r="AQ43" s="20" t="s">
        <v>528</v>
      </c>
      <c r="AR43" s="20" t="s">
        <v>200</v>
      </c>
      <c r="AS43" s="20" t="s">
        <v>200</v>
      </c>
      <c r="AT43" s="20" t="s">
        <v>200</v>
      </c>
      <c r="AU43" s="20" t="s">
        <v>200</v>
      </c>
      <c r="AV43" s="20" t="s">
        <v>200</v>
      </c>
      <c r="AW43" s="34" t="s">
        <v>347</v>
      </c>
      <c r="AX43" s="34" t="s">
        <v>528</v>
      </c>
      <c r="AY43" s="34" t="s">
        <v>195</v>
      </c>
      <c r="AZ43" s="34" t="s">
        <v>532</v>
      </c>
      <c r="BA43" s="34" t="s">
        <v>533</v>
      </c>
      <c r="BB43" s="34" t="s">
        <v>306</v>
      </c>
      <c r="BC43" s="20" t="s">
        <v>528</v>
      </c>
      <c r="BD43" s="21">
        <v>30</v>
      </c>
      <c r="BE43" s="20" t="s">
        <v>228</v>
      </c>
    </row>
    <row r="44" spans="2:57">
      <c r="B44" s="32">
        <f t="shared" si="0"/>
        <v>38</v>
      </c>
      <c r="C44" s="21">
        <v>854</v>
      </c>
      <c r="D44" s="20" t="s">
        <v>534</v>
      </c>
      <c r="E44" s="20" t="s">
        <v>535</v>
      </c>
      <c r="F44" s="20" t="s">
        <v>536</v>
      </c>
      <c r="G44" s="53" t="s">
        <v>536</v>
      </c>
      <c r="H44" s="20" t="s">
        <v>537</v>
      </c>
      <c r="I44" s="21">
        <v>48</v>
      </c>
      <c r="J44" s="20" t="s">
        <v>536</v>
      </c>
      <c r="K44" s="20" t="s">
        <v>195</v>
      </c>
      <c r="L44" s="20" t="s">
        <v>262</v>
      </c>
      <c r="M44" s="20" t="s">
        <v>420</v>
      </c>
      <c r="N44" s="20" t="s">
        <v>58</v>
      </c>
      <c r="O44" s="20" t="s">
        <v>58</v>
      </c>
      <c r="P44" s="20" t="s">
        <v>536</v>
      </c>
      <c r="Q44" s="20" t="s">
        <v>536</v>
      </c>
      <c r="R44" s="20" t="s">
        <v>536</v>
      </c>
      <c r="S44" s="20" t="s">
        <v>534</v>
      </c>
      <c r="T44" s="20" t="s">
        <v>538</v>
      </c>
      <c r="U44" s="33" t="s">
        <v>536</v>
      </c>
      <c r="V44" s="33" t="s">
        <v>262</v>
      </c>
      <c r="W44" s="33" t="s">
        <v>200</v>
      </c>
      <c r="X44" s="33" t="s">
        <v>201</v>
      </c>
      <c r="Y44" s="33" t="s">
        <v>202</v>
      </c>
      <c r="Z44" s="33" t="s">
        <v>203</v>
      </c>
      <c r="AA44" s="33" t="s">
        <v>200</v>
      </c>
      <c r="AB44" s="33" t="s">
        <v>200</v>
      </c>
      <c r="AC44" s="20" t="s">
        <v>536</v>
      </c>
      <c r="AD44" s="21">
        <v>233</v>
      </c>
      <c r="AE44" s="21">
        <v>5105</v>
      </c>
      <c r="AF44" s="20" t="s">
        <v>420</v>
      </c>
      <c r="AG44" s="21">
        <v>5100</v>
      </c>
      <c r="AH44" s="20" t="s">
        <v>58</v>
      </c>
      <c r="AI44" s="20" t="s">
        <v>536</v>
      </c>
      <c r="AJ44" s="21">
        <v>854</v>
      </c>
      <c r="AK44" s="20" t="s">
        <v>536</v>
      </c>
      <c r="AL44" s="20" t="s">
        <v>200</v>
      </c>
      <c r="AM44" s="20" t="s">
        <v>195</v>
      </c>
      <c r="AN44" s="20" t="s">
        <v>536</v>
      </c>
      <c r="AO44" s="21">
        <v>748</v>
      </c>
      <c r="AP44" s="33" t="s">
        <v>539</v>
      </c>
      <c r="AQ44" s="20" t="s">
        <v>536</v>
      </c>
      <c r="AR44" s="20" t="s">
        <v>200</v>
      </c>
      <c r="AS44" s="20" t="s">
        <v>200</v>
      </c>
      <c r="AT44" s="20" t="s">
        <v>200</v>
      </c>
      <c r="AU44" s="20" t="s">
        <v>200</v>
      </c>
      <c r="AV44" s="20" t="s">
        <v>200</v>
      </c>
      <c r="AW44" s="34" t="s">
        <v>200</v>
      </c>
      <c r="AX44" s="34" t="s">
        <v>536</v>
      </c>
      <c r="AY44" s="34" t="s">
        <v>195</v>
      </c>
      <c r="AZ44" s="34" t="s">
        <v>195</v>
      </c>
      <c r="BA44" s="34" t="s">
        <v>536</v>
      </c>
      <c r="BB44" s="34" t="s">
        <v>306</v>
      </c>
      <c r="BC44" s="20" t="s">
        <v>536</v>
      </c>
      <c r="BD44" s="21">
        <v>31</v>
      </c>
      <c r="BE44" s="20" t="s">
        <v>206</v>
      </c>
    </row>
    <row r="45" spans="2:57">
      <c r="B45" s="32">
        <f t="shared" si="0"/>
        <v>39</v>
      </c>
      <c r="C45" s="21">
        <v>108</v>
      </c>
      <c r="D45" s="20" t="s">
        <v>540</v>
      </c>
      <c r="E45" s="20" t="s">
        <v>541</v>
      </c>
      <c r="F45" s="20" t="s">
        <v>542</v>
      </c>
      <c r="G45" s="53" t="s">
        <v>542</v>
      </c>
      <c r="H45" s="20" t="s">
        <v>543</v>
      </c>
      <c r="I45" s="21">
        <v>4</v>
      </c>
      <c r="J45" s="20" t="s">
        <v>542</v>
      </c>
      <c r="K45" s="20" t="s">
        <v>195</v>
      </c>
      <c r="L45" s="20" t="s">
        <v>262</v>
      </c>
      <c r="M45" s="20" t="s">
        <v>510</v>
      </c>
      <c r="N45" s="20" t="s">
        <v>58</v>
      </c>
      <c r="O45" s="20" t="s">
        <v>58</v>
      </c>
      <c r="P45" s="20" t="s">
        <v>542</v>
      </c>
      <c r="Q45" s="20" t="s">
        <v>542</v>
      </c>
      <c r="R45" s="20" t="s">
        <v>542</v>
      </c>
      <c r="S45" s="20" t="s">
        <v>540</v>
      </c>
      <c r="T45" s="20" t="s">
        <v>544</v>
      </c>
      <c r="U45" s="33" t="s">
        <v>542</v>
      </c>
      <c r="V45" s="33" t="s">
        <v>262</v>
      </c>
      <c r="W45" s="33" t="s">
        <v>200</v>
      </c>
      <c r="X45" s="33" t="s">
        <v>201</v>
      </c>
      <c r="Y45" s="33" t="s">
        <v>202</v>
      </c>
      <c r="Z45" s="33" t="s">
        <v>203</v>
      </c>
      <c r="AA45" s="33" t="s">
        <v>200</v>
      </c>
      <c r="AB45" s="33" t="s">
        <v>200</v>
      </c>
      <c r="AC45" s="20" t="s">
        <v>542</v>
      </c>
      <c r="AD45" s="21">
        <v>29</v>
      </c>
      <c r="AE45" s="21">
        <v>5101</v>
      </c>
      <c r="AF45" s="20" t="s">
        <v>510</v>
      </c>
      <c r="AG45" s="21">
        <v>5100</v>
      </c>
      <c r="AH45" s="20" t="s">
        <v>58</v>
      </c>
      <c r="AI45" s="20" t="s">
        <v>542</v>
      </c>
      <c r="AJ45" s="21">
        <v>108</v>
      </c>
      <c r="AK45" s="20" t="s">
        <v>542</v>
      </c>
      <c r="AL45" s="20" t="s">
        <v>200</v>
      </c>
      <c r="AM45" s="20" t="s">
        <v>195</v>
      </c>
      <c r="AN45" s="20" t="s">
        <v>542</v>
      </c>
      <c r="AO45" s="21">
        <v>618</v>
      </c>
      <c r="AP45" s="33" t="s">
        <v>542</v>
      </c>
      <c r="AQ45" s="20" t="s">
        <v>542</v>
      </c>
      <c r="AR45" s="20" t="s">
        <v>200</v>
      </c>
      <c r="AS45" s="20" t="s">
        <v>200</v>
      </c>
      <c r="AT45" s="20" t="s">
        <v>545</v>
      </c>
      <c r="AU45" s="20" t="s">
        <v>200</v>
      </c>
      <c r="AV45" s="20" t="s">
        <v>200</v>
      </c>
      <c r="AW45" s="34" t="s">
        <v>200</v>
      </c>
      <c r="AX45" s="34" t="s">
        <v>542</v>
      </c>
      <c r="AY45" s="34" t="s">
        <v>195</v>
      </c>
      <c r="AZ45" s="34" t="s">
        <v>195</v>
      </c>
      <c r="BA45" s="34" t="s">
        <v>546</v>
      </c>
      <c r="BB45" s="34" t="s">
        <v>195</v>
      </c>
      <c r="BC45" s="20" t="s">
        <v>542</v>
      </c>
      <c r="BD45" s="21">
        <v>32</v>
      </c>
      <c r="BE45" s="20" t="s">
        <v>206</v>
      </c>
    </row>
    <row r="46" spans="2:57">
      <c r="B46" s="32">
        <f t="shared" si="0"/>
        <v>40</v>
      </c>
      <c r="C46" s="21">
        <v>116</v>
      </c>
      <c r="D46" s="20" t="s">
        <v>547</v>
      </c>
      <c r="E46" s="20" t="s">
        <v>548</v>
      </c>
      <c r="F46" s="20" t="s">
        <v>549</v>
      </c>
      <c r="G46" s="53" t="s">
        <v>549</v>
      </c>
      <c r="H46" s="20" t="s">
        <v>550</v>
      </c>
      <c r="I46" s="21">
        <v>223</v>
      </c>
      <c r="J46" s="20" t="s">
        <v>549</v>
      </c>
      <c r="K46" s="20" t="s">
        <v>195</v>
      </c>
      <c r="L46" s="20" t="s">
        <v>520</v>
      </c>
      <c r="M46" s="20" t="s">
        <v>520</v>
      </c>
      <c r="N46" s="20" t="s">
        <v>520</v>
      </c>
      <c r="O46" s="20" t="s">
        <v>83</v>
      </c>
      <c r="P46" s="20" t="s">
        <v>549</v>
      </c>
      <c r="Q46" s="20" t="s">
        <v>551</v>
      </c>
      <c r="R46" s="20" t="s">
        <v>552</v>
      </c>
      <c r="S46" s="20" t="s">
        <v>547</v>
      </c>
      <c r="T46" s="20" t="s">
        <v>553</v>
      </c>
      <c r="U46" s="33" t="s">
        <v>549</v>
      </c>
      <c r="V46" s="33" t="s">
        <v>249</v>
      </c>
      <c r="W46" s="33" t="s">
        <v>200</v>
      </c>
      <c r="X46" s="33" t="s">
        <v>239</v>
      </c>
      <c r="Y46" s="33" t="s">
        <v>200</v>
      </c>
      <c r="Z46" s="33" t="s">
        <v>203</v>
      </c>
      <c r="AA46" s="33" t="s">
        <v>200</v>
      </c>
      <c r="AB46" s="33" t="s">
        <v>200</v>
      </c>
      <c r="AC46" s="20" t="s">
        <v>549</v>
      </c>
      <c r="AD46" s="21">
        <v>115</v>
      </c>
      <c r="AE46" s="21">
        <v>5304</v>
      </c>
      <c r="AF46" s="20" t="s">
        <v>523</v>
      </c>
      <c r="AG46" s="21">
        <v>5300</v>
      </c>
      <c r="AH46" s="20" t="s">
        <v>83</v>
      </c>
      <c r="AI46" s="20" t="s">
        <v>549</v>
      </c>
      <c r="AJ46" s="21">
        <v>116</v>
      </c>
      <c r="AK46" s="20" t="s">
        <v>549</v>
      </c>
      <c r="AL46" s="20" t="s">
        <v>200</v>
      </c>
      <c r="AM46" s="20" t="s">
        <v>549</v>
      </c>
      <c r="AN46" s="20" t="s">
        <v>549</v>
      </c>
      <c r="AO46" s="21">
        <v>522</v>
      </c>
      <c r="AP46" s="33" t="s">
        <v>549</v>
      </c>
      <c r="AQ46" s="20" t="s">
        <v>549</v>
      </c>
      <c r="AR46" s="20" t="s">
        <v>525</v>
      </c>
      <c r="AS46" s="20" t="s">
        <v>200</v>
      </c>
      <c r="AT46" s="20" t="s">
        <v>200</v>
      </c>
      <c r="AU46" s="20" t="s">
        <v>200</v>
      </c>
      <c r="AV46" s="20" t="s">
        <v>200</v>
      </c>
      <c r="AW46" s="34" t="s">
        <v>200</v>
      </c>
      <c r="AX46" s="34" t="s">
        <v>549</v>
      </c>
      <c r="AY46" s="34" t="s">
        <v>195</v>
      </c>
      <c r="AZ46" s="34" t="s">
        <v>195</v>
      </c>
      <c r="BA46" s="34" t="s">
        <v>554</v>
      </c>
      <c r="BB46" s="34" t="s">
        <v>195</v>
      </c>
      <c r="BC46" s="20" t="s">
        <v>549</v>
      </c>
      <c r="BD46" s="21">
        <v>33</v>
      </c>
      <c r="BE46" s="20" t="s">
        <v>206</v>
      </c>
    </row>
    <row r="47" spans="2:57">
      <c r="B47" s="32">
        <f t="shared" si="0"/>
        <v>41</v>
      </c>
      <c r="C47" s="21">
        <v>120</v>
      </c>
      <c r="D47" s="20" t="s">
        <v>555</v>
      </c>
      <c r="E47" s="20" t="s">
        <v>556</v>
      </c>
      <c r="F47" s="20" t="s">
        <v>557</v>
      </c>
      <c r="G47" s="53" t="s">
        <v>557</v>
      </c>
      <c r="H47" s="20" t="s">
        <v>558</v>
      </c>
      <c r="I47" s="21">
        <v>49</v>
      </c>
      <c r="J47" s="20" t="s">
        <v>557</v>
      </c>
      <c r="K47" s="20" t="s">
        <v>195</v>
      </c>
      <c r="L47" s="20" t="s">
        <v>262</v>
      </c>
      <c r="M47" s="20" t="s">
        <v>263</v>
      </c>
      <c r="N47" s="20" t="s">
        <v>58</v>
      </c>
      <c r="O47" s="20" t="s">
        <v>58</v>
      </c>
      <c r="P47" s="20" t="s">
        <v>557</v>
      </c>
      <c r="Q47" s="20" t="s">
        <v>559</v>
      </c>
      <c r="R47" s="20" t="s">
        <v>560</v>
      </c>
      <c r="S47" s="20" t="s">
        <v>555</v>
      </c>
      <c r="T47" s="20" t="s">
        <v>561</v>
      </c>
      <c r="U47" s="33" t="s">
        <v>557</v>
      </c>
      <c r="V47" s="33" t="s">
        <v>262</v>
      </c>
      <c r="W47" s="33" t="s">
        <v>200</v>
      </c>
      <c r="X47" s="33" t="s">
        <v>239</v>
      </c>
      <c r="Y47" s="33" t="s">
        <v>202</v>
      </c>
      <c r="Z47" s="33" t="s">
        <v>200</v>
      </c>
      <c r="AA47" s="33" t="s">
        <v>200</v>
      </c>
      <c r="AB47" s="33" t="s">
        <v>200</v>
      </c>
      <c r="AC47" s="20" t="s">
        <v>557</v>
      </c>
      <c r="AD47" s="21">
        <v>32</v>
      </c>
      <c r="AE47" s="21">
        <v>5102</v>
      </c>
      <c r="AF47" s="20" t="s">
        <v>263</v>
      </c>
      <c r="AG47" s="21">
        <v>5100</v>
      </c>
      <c r="AH47" s="20" t="s">
        <v>58</v>
      </c>
      <c r="AI47" s="20" t="s">
        <v>557</v>
      </c>
      <c r="AJ47" s="21">
        <v>120</v>
      </c>
      <c r="AK47" s="20" t="s">
        <v>557</v>
      </c>
      <c r="AL47" s="20" t="s">
        <v>200</v>
      </c>
      <c r="AM47" s="20" t="s">
        <v>195</v>
      </c>
      <c r="AN47" s="20" t="s">
        <v>557</v>
      </c>
      <c r="AO47" s="21">
        <v>622</v>
      </c>
      <c r="AP47" s="33" t="s">
        <v>557</v>
      </c>
      <c r="AQ47" s="20" t="s">
        <v>557</v>
      </c>
      <c r="AR47" s="20" t="s">
        <v>200</v>
      </c>
      <c r="AS47" s="20" t="s">
        <v>200</v>
      </c>
      <c r="AT47" s="20" t="s">
        <v>200</v>
      </c>
      <c r="AU47" s="20" t="s">
        <v>200</v>
      </c>
      <c r="AV47" s="20" t="s">
        <v>200</v>
      </c>
      <c r="AW47" s="34" t="s">
        <v>200</v>
      </c>
      <c r="AX47" s="34" t="s">
        <v>557</v>
      </c>
      <c r="AY47" s="34" t="s">
        <v>195</v>
      </c>
      <c r="AZ47" s="34" t="s">
        <v>562</v>
      </c>
      <c r="BA47" s="34" t="s">
        <v>563</v>
      </c>
      <c r="BB47" s="34" t="s">
        <v>195</v>
      </c>
      <c r="BC47" s="20" t="s">
        <v>557</v>
      </c>
      <c r="BD47" s="21">
        <v>34</v>
      </c>
      <c r="BE47" s="20" t="s">
        <v>206</v>
      </c>
    </row>
    <row r="48" spans="2:57">
      <c r="B48" s="32">
        <f t="shared" si="0"/>
        <v>42</v>
      </c>
      <c r="C48" s="21">
        <v>124</v>
      </c>
      <c r="D48" s="20" t="s">
        <v>564</v>
      </c>
      <c r="E48" s="20" t="s">
        <v>565</v>
      </c>
      <c r="F48" s="20" t="s">
        <v>566</v>
      </c>
      <c r="G48" s="53" t="s">
        <v>566</v>
      </c>
      <c r="H48" s="20" t="s">
        <v>567</v>
      </c>
      <c r="I48" s="21">
        <v>168</v>
      </c>
      <c r="J48" s="20" t="s">
        <v>566</v>
      </c>
      <c r="K48" s="20" t="s">
        <v>195</v>
      </c>
      <c r="L48" s="20" t="s">
        <v>429</v>
      </c>
      <c r="M48" s="20" t="s">
        <v>429</v>
      </c>
      <c r="N48" s="20" t="s">
        <v>273</v>
      </c>
      <c r="O48" s="20" t="s">
        <v>274</v>
      </c>
      <c r="P48" s="20" t="s">
        <v>566</v>
      </c>
      <c r="Q48" s="20" t="s">
        <v>566</v>
      </c>
      <c r="R48" s="20" t="s">
        <v>568</v>
      </c>
      <c r="S48" s="20" t="s">
        <v>564</v>
      </c>
      <c r="T48" s="20" t="s">
        <v>569</v>
      </c>
      <c r="U48" s="33" t="s">
        <v>566</v>
      </c>
      <c r="V48" s="33" t="s">
        <v>274</v>
      </c>
      <c r="W48" s="33" t="s">
        <v>200</v>
      </c>
      <c r="X48" s="33" t="s">
        <v>256</v>
      </c>
      <c r="Y48" s="33" t="s">
        <v>200</v>
      </c>
      <c r="Z48" s="33" t="s">
        <v>200</v>
      </c>
      <c r="AA48" s="33" t="s">
        <v>331</v>
      </c>
      <c r="AB48" s="33" t="s">
        <v>200</v>
      </c>
      <c r="AC48" s="20" t="s">
        <v>566</v>
      </c>
      <c r="AD48" s="21">
        <v>33</v>
      </c>
      <c r="AE48" s="21">
        <v>5203</v>
      </c>
      <c r="AF48" s="20" t="s">
        <v>429</v>
      </c>
      <c r="AG48" s="21">
        <v>5203</v>
      </c>
      <c r="AH48" s="20" t="s">
        <v>274</v>
      </c>
      <c r="AI48" s="20" t="s">
        <v>566</v>
      </c>
      <c r="AJ48" s="21">
        <v>124</v>
      </c>
      <c r="AK48" s="20" t="s">
        <v>566</v>
      </c>
      <c r="AL48" s="20" t="s">
        <v>302</v>
      </c>
      <c r="AM48" s="20" t="s">
        <v>566</v>
      </c>
      <c r="AN48" s="20" t="s">
        <v>566</v>
      </c>
      <c r="AO48" s="21">
        <v>156</v>
      </c>
      <c r="AP48" s="33" t="s">
        <v>566</v>
      </c>
      <c r="AQ48" s="20" t="s">
        <v>566</v>
      </c>
      <c r="AR48" s="20" t="s">
        <v>200</v>
      </c>
      <c r="AS48" s="20" t="s">
        <v>200</v>
      </c>
      <c r="AT48" s="20" t="s">
        <v>200</v>
      </c>
      <c r="AU48" s="20" t="s">
        <v>333</v>
      </c>
      <c r="AV48" s="20" t="s">
        <v>200</v>
      </c>
      <c r="AW48" s="34" t="s">
        <v>200</v>
      </c>
      <c r="AX48" s="34" t="s">
        <v>566</v>
      </c>
      <c r="AY48" s="34" t="s">
        <v>195</v>
      </c>
      <c r="AZ48" s="34" t="s">
        <v>570</v>
      </c>
      <c r="BA48" s="34" t="s">
        <v>571</v>
      </c>
      <c r="BB48" s="34" t="s">
        <v>336</v>
      </c>
      <c r="BC48" s="20" t="s">
        <v>566</v>
      </c>
      <c r="BD48" s="21">
        <v>35</v>
      </c>
      <c r="BE48" s="20" t="s">
        <v>337</v>
      </c>
    </row>
    <row r="49" spans="2:57">
      <c r="B49" s="32">
        <f t="shared" si="0"/>
        <v>43</v>
      </c>
      <c r="C49" s="21">
        <v>132</v>
      </c>
      <c r="D49" s="20" t="s">
        <v>572</v>
      </c>
      <c r="E49" s="20" t="s">
        <v>573</v>
      </c>
      <c r="F49" s="20" t="s">
        <v>574</v>
      </c>
      <c r="G49" s="53" t="s">
        <v>574</v>
      </c>
      <c r="H49" s="20" t="s">
        <v>575</v>
      </c>
      <c r="I49" s="21">
        <v>22</v>
      </c>
      <c r="J49" s="20" t="s">
        <v>576</v>
      </c>
      <c r="K49" s="20" t="s">
        <v>195</v>
      </c>
      <c r="L49" s="20" t="s">
        <v>262</v>
      </c>
      <c r="M49" s="20" t="s">
        <v>420</v>
      </c>
      <c r="N49" s="20" t="s">
        <v>58</v>
      </c>
      <c r="O49" s="20" t="s">
        <v>58</v>
      </c>
      <c r="P49" s="20" t="s">
        <v>576</v>
      </c>
      <c r="Q49" s="20" t="s">
        <v>576</v>
      </c>
      <c r="R49" s="20" t="s">
        <v>576</v>
      </c>
      <c r="S49" s="20" t="s">
        <v>572</v>
      </c>
      <c r="T49" s="20" t="s">
        <v>577</v>
      </c>
      <c r="U49" s="33" t="s">
        <v>576</v>
      </c>
      <c r="V49" s="33" t="s">
        <v>262</v>
      </c>
      <c r="W49" s="33" t="s">
        <v>441</v>
      </c>
      <c r="X49" s="33" t="s">
        <v>239</v>
      </c>
      <c r="Y49" s="33" t="s">
        <v>200</v>
      </c>
      <c r="Z49" s="33" t="s">
        <v>200</v>
      </c>
      <c r="AA49" s="33" t="s">
        <v>200</v>
      </c>
      <c r="AB49" s="33" t="s">
        <v>200</v>
      </c>
      <c r="AC49" s="20" t="s">
        <v>576</v>
      </c>
      <c r="AD49" s="21">
        <v>35</v>
      </c>
      <c r="AE49" s="21">
        <v>5105</v>
      </c>
      <c r="AF49" s="20" t="s">
        <v>420</v>
      </c>
      <c r="AG49" s="21">
        <v>5100</v>
      </c>
      <c r="AH49" s="20" t="s">
        <v>58</v>
      </c>
      <c r="AI49" s="20" t="s">
        <v>574</v>
      </c>
      <c r="AJ49" s="21">
        <v>132</v>
      </c>
      <c r="AK49" s="20" t="s">
        <v>576</v>
      </c>
      <c r="AL49" s="20" t="s">
        <v>200</v>
      </c>
      <c r="AM49" s="20" t="s">
        <v>195</v>
      </c>
      <c r="AN49" s="20" t="s">
        <v>576</v>
      </c>
      <c r="AO49" s="21">
        <v>624</v>
      </c>
      <c r="AP49" s="33" t="s">
        <v>576</v>
      </c>
      <c r="AQ49" s="20" t="s">
        <v>574</v>
      </c>
      <c r="AR49" s="20" t="s">
        <v>200</v>
      </c>
      <c r="AS49" s="20" t="s">
        <v>200</v>
      </c>
      <c r="AT49" s="20" t="s">
        <v>200</v>
      </c>
      <c r="AU49" s="20" t="s">
        <v>200</v>
      </c>
      <c r="AV49" s="20" t="s">
        <v>200</v>
      </c>
      <c r="AW49" s="34" t="s">
        <v>200</v>
      </c>
      <c r="AX49" s="34" t="s">
        <v>578</v>
      </c>
      <c r="AY49" s="34" t="s">
        <v>574</v>
      </c>
      <c r="AZ49" s="34" t="s">
        <v>195</v>
      </c>
      <c r="BA49" s="34" t="s">
        <v>579</v>
      </c>
      <c r="BB49" s="34" t="s">
        <v>195</v>
      </c>
      <c r="BC49" s="20" t="s">
        <v>574</v>
      </c>
      <c r="BD49" s="21">
        <v>36</v>
      </c>
      <c r="BE49" s="20" t="s">
        <v>228</v>
      </c>
    </row>
    <row r="50" spans="2:57">
      <c r="B50" s="32">
        <f t="shared" si="0"/>
        <v>44</v>
      </c>
      <c r="C50" s="21">
        <v>136</v>
      </c>
      <c r="D50" s="20" t="s">
        <v>580</v>
      </c>
      <c r="E50" s="20" t="s">
        <v>581</v>
      </c>
      <c r="F50" s="20" t="s">
        <v>582</v>
      </c>
      <c r="G50" s="53" t="s">
        <v>582</v>
      </c>
      <c r="H50" s="20" t="s">
        <v>583</v>
      </c>
      <c r="I50" s="21">
        <v>111</v>
      </c>
      <c r="J50" s="20" t="s">
        <v>582</v>
      </c>
      <c r="K50" s="20" t="s">
        <v>195</v>
      </c>
      <c r="L50" s="20" t="s">
        <v>271</v>
      </c>
      <c r="M50" s="20" t="s">
        <v>272</v>
      </c>
      <c r="N50" s="20" t="s">
        <v>273</v>
      </c>
      <c r="O50" s="20" t="s">
        <v>274</v>
      </c>
      <c r="P50" s="20" t="s">
        <v>582</v>
      </c>
      <c r="Q50" s="20" t="s">
        <v>584</v>
      </c>
      <c r="R50" s="20" t="s">
        <v>585</v>
      </c>
      <c r="S50" s="20" t="s">
        <v>580</v>
      </c>
      <c r="T50" s="20" t="s">
        <v>586</v>
      </c>
      <c r="U50" s="33" t="s">
        <v>582</v>
      </c>
      <c r="V50" s="33" t="s">
        <v>292</v>
      </c>
      <c r="W50" s="33" t="s">
        <v>200</v>
      </c>
      <c r="X50" s="33" t="s">
        <v>256</v>
      </c>
      <c r="Y50" s="33" t="s">
        <v>200</v>
      </c>
      <c r="Z50" s="33" t="s">
        <v>200</v>
      </c>
      <c r="AA50" s="33" t="s">
        <v>200</v>
      </c>
      <c r="AB50" s="33" t="s">
        <v>200</v>
      </c>
      <c r="AC50" s="20" t="s">
        <v>582</v>
      </c>
      <c r="AD50" s="21">
        <v>36</v>
      </c>
      <c r="AE50" s="21">
        <v>5206</v>
      </c>
      <c r="AF50" s="20" t="s">
        <v>272</v>
      </c>
      <c r="AG50" s="21">
        <v>5203</v>
      </c>
      <c r="AH50" s="20" t="s">
        <v>274</v>
      </c>
      <c r="AI50" s="20" t="s">
        <v>582</v>
      </c>
      <c r="AJ50" s="21">
        <v>136</v>
      </c>
      <c r="AK50" s="20" t="s">
        <v>587</v>
      </c>
      <c r="AL50" s="20" t="s">
        <v>200</v>
      </c>
      <c r="AM50" s="20" t="s">
        <v>195</v>
      </c>
      <c r="AN50" s="20" t="s">
        <v>582</v>
      </c>
      <c r="AO50" s="21">
        <v>377</v>
      </c>
      <c r="AP50" s="33" t="s">
        <v>195</v>
      </c>
      <c r="AQ50" s="20" t="s">
        <v>582</v>
      </c>
      <c r="AR50" s="20" t="s">
        <v>200</v>
      </c>
      <c r="AS50" s="20" t="s">
        <v>200</v>
      </c>
      <c r="AT50" s="20" t="s">
        <v>200</v>
      </c>
      <c r="AU50" s="20" t="s">
        <v>200</v>
      </c>
      <c r="AV50" s="20" t="s">
        <v>200</v>
      </c>
      <c r="AW50" s="34" t="s">
        <v>200</v>
      </c>
      <c r="AX50" s="34" t="s">
        <v>582</v>
      </c>
      <c r="AY50" s="34" t="s">
        <v>195</v>
      </c>
      <c r="AZ50" s="34" t="s">
        <v>195</v>
      </c>
      <c r="BA50" s="34" t="s">
        <v>582</v>
      </c>
      <c r="BB50" s="34" t="s">
        <v>195</v>
      </c>
      <c r="BC50" s="20" t="s">
        <v>582</v>
      </c>
      <c r="BD50" s="21">
        <v>37</v>
      </c>
      <c r="BE50" s="20" t="s">
        <v>195</v>
      </c>
    </row>
    <row r="51" spans="2:57">
      <c r="B51" s="32">
        <f t="shared" si="0"/>
        <v>45</v>
      </c>
      <c r="C51" s="21">
        <v>140</v>
      </c>
      <c r="D51" s="20" t="s">
        <v>588</v>
      </c>
      <c r="E51" s="20" t="s">
        <v>589</v>
      </c>
      <c r="F51" s="20" t="s">
        <v>590</v>
      </c>
      <c r="G51" s="53" t="s">
        <v>590</v>
      </c>
      <c r="H51" s="20" t="s">
        <v>591</v>
      </c>
      <c r="I51" s="21">
        <v>5</v>
      </c>
      <c r="J51" s="20" t="s">
        <v>590</v>
      </c>
      <c r="K51" s="20" t="s">
        <v>195</v>
      </c>
      <c r="L51" s="20" t="s">
        <v>262</v>
      </c>
      <c r="M51" s="20" t="s">
        <v>263</v>
      </c>
      <c r="N51" s="20" t="s">
        <v>58</v>
      </c>
      <c r="O51" s="20" t="s">
        <v>58</v>
      </c>
      <c r="P51" s="20" t="s">
        <v>590</v>
      </c>
      <c r="Q51" s="20" t="s">
        <v>592</v>
      </c>
      <c r="R51" s="20" t="s">
        <v>593</v>
      </c>
      <c r="S51" s="20" t="s">
        <v>588</v>
      </c>
      <c r="T51" s="20" t="s">
        <v>594</v>
      </c>
      <c r="U51" s="33" t="s">
        <v>590</v>
      </c>
      <c r="V51" s="33" t="s">
        <v>262</v>
      </c>
      <c r="W51" s="33" t="s">
        <v>200</v>
      </c>
      <c r="X51" s="33" t="s">
        <v>201</v>
      </c>
      <c r="Y51" s="33" t="s">
        <v>202</v>
      </c>
      <c r="Z51" s="33" t="s">
        <v>203</v>
      </c>
      <c r="AA51" s="33" t="s">
        <v>200</v>
      </c>
      <c r="AB51" s="33" t="s">
        <v>200</v>
      </c>
      <c r="AC51" s="20" t="s">
        <v>590</v>
      </c>
      <c r="AD51" s="21">
        <v>37</v>
      </c>
      <c r="AE51" s="21">
        <v>5102</v>
      </c>
      <c r="AF51" s="20" t="s">
        <v>263</v>
      </c>
      <c r="AG51" s="21">
        <v>5100</v>
      </c>
      <c r="AH51" s="20" t="s">
        <v>58</v>
      </c>
      <c r="AI51" s="20" t="s">
        <v>590</v>
      </c>
      <c r="AJ51" s="21">
        <v>140</v>
      </c>
      <c r="AK51" s="20" t="s">
        <v>595</v>
      </c>
      <c r="AL51" s="20" t="s">
        <v>200</v>
      </c>
      <c r="AM51" s="20" t="s">
        <v>195</v>
      </c>
      <c r="AN51" s="20" t="s">
        <v>590</v>
      </c>
      <c r="AO51" s="21">
        <v>626</v>
      </c>
      <c r="AP51" s="33" t="s">
        <v>590</v>
      </c>
      <c r="AQ51" s="20" t="s">
        <v>590</v>
      </c>
      <c r="AR51" s="20" t="s">
        <v>200</v>
      </c>
      <c r="AS51" s="20" t="s">
        <v>200</v>
      </c>
      <c r="AT51" s="20" t="s">
        <v>200</v>
      </c>
      <c r="AU51" s="20" t="s">
        <v>200</v>
      </c>
      <c r="AV51" s="20" t="s">
        <v>200</v>
      </c>
      <c r="AW51" s="34" t="s">
        <v>200</v>
      </c>
      <c r="AX51" s="34" t="s">
        <v>590</v>
      </c>
      <c r="AY51" s="34" t="s">
        <v>595</v>
      </c>
      <c r="AZ51" s="34" t="s">
        <v>195</v>
      </c>
      <c r="BA51" s="34" t="s">
        <v>590</v>
      </c>
      <c r="BB51" s="34" t="s">
        <v>195</v>
      </c>
      <c r="BC51" s="20" t="s">
        <v>590</v>
      </c>
      <c r="BD51" s="21">
        <v>38</v>
      </c>
      <c r="BE51" s="20" t="s">
        <v>206</v>
      </c>
    </row>
    <row r="52" spans="2:57">
      <c r="B52" s="32">
        <f t="shared" si="0"/>
        <v>46</v>
      </c>
      <c r="C52" s="21">
        <v>148</v>
      </c>
      <c r="D52" s="20" t="s">
        <v>596</v>
      </c>
      <c r="E52" s="20" t="s">
        <v>597</v>
      </c>
      <c r="F52" s="20" t="s">
        <v>598</v>
      </c>
      <c r="G52" s="53" t="s">
        <v>598</v>
      </c>
      <c r="H52" s="20" t="s">
        <v>599</v>
      </c>
      <c r="I52" s="21">
        <v>6</v>
      </c>
      <c r="J52" s="20" t="s">
        <v>598</v>
      </c>
      <c r="K52" s="20" t="s">
        <v>195</v>
      </c>
      <c r="L52" s="20" t="s">
        <v>262</v>
      </c>
      <c r="M52" s="20" t="s">
        <v>263</v>
      </c>
      <c r="N52" s="20" t="s">
        <v>58</v>
      </c>
      <c r="O52" s="20" t="s">
        <v>58</v>
      </c>
      <c r="P52" s="20" t="s">
        <v>598</v>
      </c>
      <c r="Q52" s="20" t="s">
        <v>600</v>
      </c>
      <c r="R52" s="20" t="s">
        <v>598</v>
      </c>
      <c r="S52" s="20" t="s">
        <v>596</v>
      </c>
      <c r="T52" s="20" t="s">
        <v>601</v>
      </c>
      <c r="U52" s="33" t="s">
        <v>598</v>
      </c>
      <c r="V52" s="33" t="s">
        <v>262</v>
      </c>
      <c r="W52" s="33" t="s">
        <v>200</v>
      </c>
      <c r="X52" s="33" t="s">
        <v>201</v>
      </c>
      <c r="Y52" s="33" t="s">
        <v>202</v>
      </c>
      <c r="Z52" s="33" t="s">
        <v>203</v>
      </c>
      <c r="AA52" s="33" t="s">
        <v>200</v>
      </c>
      <c r="AB52" s="33" t="s">
        <v>200</v>
      </c>
      <c r="AC52" s="20" t="s">
        <v>598</v>
      </c>
      <c r="AD52" s="21">
        <v>39</v>
      </c>
      <c r="AE52" s="21">
        <v>5102</v>
      </c>
      <c r="AF52" s="20" t="s">
        <v>263</v>
      </c>
      <c r="AG52" s="21">
        <v>5100</v>
      </c>
      <c r="AH52" s="20" t="s">
        <v>58</v>
      </c>
      <c r="AI52" s="20" t="s">
        <v>598</v>
      </c>
      <c r="AJ52" s="21" t="s">
        <v>195</v>
      </c>
      <c r="AK52" s="20" t="s">
        <v>598</v>
      </c>
      <c r="AL52" s="20" t="s">
        <v>200</v>
      </c>
      <c r="AM52" s="20" t="s">
        <v>195</v>
      </c>
      <c r="AN52" s="20" t="s">
        <v>598</v>
      </c>
      <c r="AO52" s="21">
        <v>628</v>
      </c>
      <c r="AP52" s="33" t="s">
        <v>598</v>
      </c>
      <c r="AQ52" s="20" t="s">
        <v>598</v>
      </c>
      <c r="AR52" s="20" t="s">
        <v>200</v>
      </c>
      <c r="AS52" s="20" t="s">
        <v>200</v>
      </c>
      <c r="AT52" s="20" t="s">
        <v>200</v>
      </c>
      <c r="AU52" s="20" t="s">
        <v>200</v>
      </c>
      <c r="AV52" s="20" t="s">
        <v>200</v>
      </c>
      <c r="AW52" s="34" t="s">
        <v>200</v>
      </c>
      <c r="AX52" s="34" t="s">
        <v>598</v>
      </c>
      <c r="AY52" s="34" t="s">
        <v>195</v>
      </c>
      <c r="AZ52" s="34" t="s">
        <v>195</v>
      </c>
      <c r="BA52" s="34" t="s">
        <v>602</v>
      </c>
      <c r="BB52" s="34" t="s">
        <v>195</v>
      </c>
      <c r="BC52" s="20" t="s">
        <v>598</v>
      </c>
      <c r="BD52" s="21">
        <v>39</v>
      </c>
      <c r="BE52" s="20" t="s">
        <v>206</v>
      </c>
    </row>
    <row r="53" spans="2:57">
      <c r="B53" s="32">
        <f t="shared" si="0"/>
        <v>47</v>
      </c>
      <c r="C53" s="21">
        <v>152</v>
      </c>
      <c r="D53" s="20" t="s">
        <v>603</v>
      </c>
      <c r="E53" s="20" t="s">
        <v>604</v>
      </c>
      <c r="F53" s="20" t="s">
        <v>605</v>
      </c>
      <c r="G53" s="53" t="s">
        <v>605</v>
      </c>
      <c r="H53" s="20" t="s">
        <v>606</v>
      </c>
      <c r="I53" s="21">
        <v>151</v>
      </c>
      <c r="J53" s="20" t="s">
        <v>605</v>
      </c>
      <c r="K53" s="20" t="s">
        <v>195</v>
      </c>
      <c r="L53" s="20" t="s">
        <v>271</v>
      </c>
      <c r="M53" s="20" t="s">
        <v>299</v>
      </c>
      <c r="N53" s="20" t="s">
        <v>273</v>
      </c>
      <c r="O53" s="20" t="s">
        <v>299</v>
      </c>
      <c r="P53" s="20" t="s">
        <v>605</v>
      </c>
      <c r="Q53" s="20" t="s">
        <v>607</v>
      </c>
      <c r="R53" s="20" t="s">
        <v>605</v>
      </c>
      <c r="S53" s="20" t="s">
        <v>603</v>
      </c>
      <c r="T53" s="20" t="s">
        <v>608</v>
      </c>
      <c r="U53" s="33" t="s">
        <v>605</v>
      </c>
      <c r="V53" s="33" t="s">
        <v>292</v>
      </c>
      <c r="W53" s="33" t="s">
        <v>200</v>
      </c>
      <c r="X53" s="33" t="s">
        <v>256</v>
      </c>
      <c r="Y53" s="33" t="s">
        <v>200</v>
      </c>
      <c r="Z53" s="33" t="s">
        <v>200</v>
      </c>
      <c r="AA53" s="33" t="s">
        <v>331</v>
      </c>
      <c r="AB53" s="33" t="s">
        <v>200</v>
      </c>
      <c r="AC53" s="20" t="s">
        <v>605</v>
      </c>
      <c r="AD53" s="21">
        <v>40</v>
      </c>
      <c r="AE53" s="21">
        <v>5207</v>
      </c>
      <c r="AF53" s="20" t="s">
        <v>299</v>
      </c>
      <c r="AG53" s="21">
        <v>5207</v>
      </c>
      <c r="AH53" s="20" t="s">
        <v>299</v>
      </c>
      <c r="AI53" s="20" t="s">
        <v>605</v>
      </c>
      <c r="AJ53" s="21">
        <v>152</v>
      </c>
      <c r="AK53" s="20" t="s">
        <v>605</v>
      </c>
      <c r="AL53" s="20" t="s">
        <v>200</v>
      </c>
      <c r="AM53" s="20" t="s">
        <v>605</v>
      </c>
      <c r="AN53" s="20" t="s">
        <v>605</v>
      </c>
      <c r="AO53" s="21">
        <v>228</v>
      </c>
      <c r="AP53" s="33" t="s">
        <v>605</v>
      </c>
      <c r="AQ53" s="20" t="s">
        <v>605</v>
      </c>
      <c r="AR53" s="20" t="s">
        <v>200</v>
      </c>
      <c r="AS53" s="20" t="s">
        <v>453</v>
      </c>
      <c r="AT53" s="20" t="s">
        <v>200</v>
      </c>
      <c r="AU53" s="20" t="s">
        <v>333</v>
      </c>
      <c r="AV53" s="20" t="s">
        <v>200</v>
      </c>
      <c r="AW53" s="34" t="s">
        <v>200</v>
      </c>
      <c r="AX53" s="34" t="s">
        <v>605</v>
      </c>
      <c r="AY53" s="34" t="s">
        <v>195</v>
      </c>
      <c r="AZ53" s="34" t="s">
        <v>609</v>
      </c>
      <c r="BA53" s="34" t="s">
        <v>610</v>
      </c>
      <c r="BB53" s="34" t="s">
        <v>306</v>
      </c>
      <c r="BC53" s="20" t="s">
        <v>605</v>
      </c>
      <c r="BD53" s="21">
        <v>40</v>
      </c>
      <c r="BE53" s="20" t="s">
        <v>228</v>
      </c>
    </row>
    <row r="54" spans="2:57">
      <c r="B54" s="32">
        <f t="shared" si="0"/>
        <v>48</v>
      </c>
      <c r="C54" s="21">
        <v>156</v>
      </c>
      <c r="D54" s="20" t="s">
        <v>611</v>
      </c>
      <c r="E54" s="20" t="s">
        <v>612</v>
      </c>
      <c r="F54" s="20" t="s">
        <v>613</v>
      </c>
      <c r="G54" s="53" t="s">
        <v>613</v>
      </c>
      <c r="H54" s="20" t="s">
        <v>614</v>
      </c>
      <c r="I54" s="21">
        <v>173</v>
      </c>
      <c r="J54" s="20" t="s">
        <v>613</v>
      </c>
      <c r="K54" s="20" t="s">
        <v>195</v>
      </c>
      <c r="L54" s="20" t="s">
        <v>615</v>
      </c>
      <c r="M54" s="20" t="s">
        <v>615</v>
      </c>
      <c r="N54" s="20" t="s">
        <v>615</v>
      </c>
      <c r="O54" s="20" t="s">
        <v>83</v>
      </c>
      <c r="P54" s="20" t="s">
        <v>613</v>
      </c>
      <c r="Q54" s="20" t="s">
        <v>616</v>
      </c>
      <c r="R54" s="20" t="s">
        <v>613</v>
      </c>
      <c r="S54" s="20" t="s">
        <v>611</v>
      </c>
      <c r="T54" s="20" t="s">
        <v>617</v>
      </c>
      <c r="U54" s="33" t="s">
        <v>613</v>
      </c>
      <c r="V54" s="33" t="s">
        <v>249</v>
      </c>
      <c r="W54" s="33" t="s">
        <v>200</v>
      </c>
      <c r="X54" s="33" t="s">
        <v>226</v>
      </c>
      <c r="Y54" s="33" t="s">
        <v>200</v>
      </c>
      <c r="Z54" s="33" t="s">
        <v>200</v>
      </c>
      <c r="AA54" s="33" t="s">
        <v>200</v>
      </c>
      <c r="AB54" s="33" t="s">
        <v>200</v>
      </c>
      <c r="AC54" s="20" t="s">
        <v>618</v>
      </c>
      <c r="AD54" s="21">
        <v>41</v>
      </c>
      <c r="AE54" s="21">
        <v>5302</v>
      </c>
      <c r="AF54" s="20" t="s">
        <v>615</v>
      </c>
      <c r="AG54" s="21">
        <v>5300</v>
      </c>
      <c r="AH54" s="20" t="s">
        <v>83</v>
      </c>
      <c r="AI54" s="20" t="s">
        <v>613</v>
      </c>
      <c r="AJ54" s="21">
        <v>156</v>
      </c>
      <c r="AK54" s="20" t="s">
        <v>613</v>
      </c>
      <c r="AL54" s="20" t="s">
        <v>302</v>
      </c>
      <c r="AM54" s="20" t="s">
        <v>613</v>
      </c>
      <c r="AN54" s="20" t="s">
        <v>619</v>
      </c>
      <c r="AO54" s="21">
        <v>924</v>
      </c>
      <c r="AP54" s="33" t="s">
        <v>613</v>
      </c>
      <c r="AQ54" s="20" t="s">
        <v>613</v>
      </c>
      <c r="AR54" s="20" t="s">
        <v>200</v>
      </c>
      <c r="AS54" s="20" t="s">
        <v>200</v>
      </c>
      <c r="AT54" s="20" t="s">
        <v>200</v>
      </c>
      <c r="AU54" s="20" t="s">
        <v>333</v>
      </c>
      <c r="AV54" s="20" t="s">
        <v>200</v>
      </c>
      <c r="AW54" s="34" t="s">
        <v>200</v>
      </c>
      <c r="AX54" s="34" t="s">
        <v>613</v>
      </c>
      <c r="AY54" s="34" t="s">
        <v>620</v>
      </c>
      <c r="AZ54" s="34" t="s">
        <v>621</v>
      </c>
      <c r="BA54" s="34" t="s">
        <v>622</v>
      </c>
      <c r="BB54" s="34" t="s">
        <v>306</v>
      </c>
      <c r="BC54" s="20" t="s">
        <v>613</v>
      </c>
      <c r="BD54" s="21">
        <v>41</v>
      </c>
      <c r="BE54" s="20" t="s">
        <v>206</v>
      </c>
    </row>
    <row r="55" spans="2:57">
      <c r="B55" s="32">
        <f t="shared" si="0"/>
        <v>49</v>
      </c>
      <c r="C55" s="21">
        <v>344</v>
      </c>
      <c r="D55" s="20" t="s">
        <v>623</v>
      </c>
      <c r="E55" s="20" t="s">
        <v>624</v>
      </c>
      <c r="F55" s="20" t="s">
        <v>625</v>
      </c>
      <c r="G55" s="53" t="s">
        <v>626</v>
      </c>
      <c r="H55" s="20" t="s">
        <v>627</v>
      </c>
      <c r="I55" s="21">
        <v>174</v>
      </c>
      <c r="J55" s="20" t="s">
        <v>628</v>
      </c>
      <c r="K55" s="20" t="s">
        <v>195</v>
      </c>
      <c r="L55" s="20" t="s">
        <v>615</v>
      </c>
      <c r="M55" s="20" t="s">
        <v>615</v>
      </c>
      <c r="N55" s="20" t="s">
        <v>615</v>
      </c>
      <c r="O55" s="20" t="s">
        <v>83</v>
      </c>
      <c r="P55" s="20" t="s">
        <v>629</v>
      </c>
      <c r="Q55" s="20" t="s">
        <v>630</v>
      </c>
      <c r="R55" s="20" t="s">
        <v>631</v>
      </c>
      <c r="S55" s="20" t="s">
        <v>623</v>
      </c>
      <c r="T55" s="20" t="s">
        <v>632</v>
      </c>
      <c r="U55" s="33" t="s">
        <v>633</v>
      </c>
      <c r="V55" s="33" t="s">
        <v>249</v>
      </c>
      <c r="W55" s="33" t="s">
        <v>200</v>
      </c>
      <c r="X55" s="33" t="s">
        <v>256</v>
      </c>
      <c r="Y55" s="33" t="s">
        <v>200</v>
      </c>
      <c r="Z55" s="33" t="s">
        <v>200</v>
      </c>
      <c r="AA55" s="33" t="s">
        <v>200</v>
      </c>
      <c r="AB55" s="33" t="s">
        <v>200</v>
      </c>
      <c r="AC55" s="20" t="s">
        <v>629</v>
      </c>
      <c r="AD55" s="21">
        <v>96</v>
      </c>
      <c r="AE55" s="21">
        <v>5302</v>
      </c>
      <c r="AF55" s="20" t="s">
        <v>615</v>
      </c>
      <c r="AG55" s="21">
        <v>5300</v>
      </c>
      <c r="AH55" s="20" t="s">
        <v>83</v>
      </c>
      <c r="AI55" s="20" t="s">
        <v>628</v>
      </c>
      <c r="AJ55" s="21">
        <v>344</v>
      </c>
      <c r="AK55" s="20" t="s">
        <v>629</v>
      </c>
      <c r="AL55" s="20" t="s">
        <v>200</v>
      </c>
      <c r="AM55" s="20" t="s">
        <v>628</v>
      </c>
      <c r="AN55" s="20" t="s">
        <v>634</v>
      </c>
      <c r="AO55" s="21">
        <v>532</v>
      </c>
      <c r="AP55" s="33" t="s">
        <v>628</v>
      </c>
      <c r="AQ55" s="20" t="s">
        <v>628</v>
      </c>
      <c r="AR55" s="20" t="s">
        <v>200</v>
      </c>
      <c r="AS55" s="20" t="s">
        <v>200</v>
      </c>
      <c r="AT55" s="20" t="s">
        <v>200</v>
      </c>
      <c r="AU55" s="20" t="s">
        <v>333</v>
      </c>
      <c r="AV55" s="20" t="s">
        <v>200</v>
      </c>
      <c r="AW55" s="34" t="s">
        <v>200</v>
      </c>
      <c r="AX55" s="34" t="s">
        <v>628</v>
      </c>
      <c r="AY55" s="34" t="s">
        <v>626</v>
      </c>
      <c r="AZ55" s="34" t="s">
        <v>635</v>
      </c>
      <c r="BA55" s="34" t="s">
        <v>636</v>
      </c>
      <c r="BB55" s="34" t="s">
        <v>336</v>
      </c>
      <c r="BC55" s="20" t="s">
        <v>628</v>
      </c>
      <c r="BD55" s="21">
        <v>42</v>
      </c>
      <c r="BE55" s="20" t="s">
        <v>317</v>
      </c>
    </row>
    <row r="56" spans="2:57">
      <c r="B56" s="32">
        <f t="shared" si="0"/>
        <v>50</v>
      </c>
      <c r="C56" s="21">
        <v>446</v>
      </c>
      <c r="D56" s="20" t="s">
        <v>637</v>
      </c>
      <c r="E56" s="20" t="s">
        <v>638</v>
      </c>
      <c r="F56" s="20" t="s">
        <v>639</v>
      </c>
      <c r="G56" s="53" t="s">
        <v>640</v>
      </c>
      <c r="H56" s="20" t="s">
        <v>641</v>
      </c>
      <c r="I56" s="21">
        <v>175</v>
      </c>
      <c r="J56" s="20" t="s">
        <v>642</v>
      </c>
      <c r="K56" s="20" t="s">
        <v>195</v>
      </c>
      <c r="L56" s="20" t="s">
        <v>615</v>
      </c>
      <c r="M56" s="20" t="s">
        <v>615</v>
      </c>
      <c r="N56" s="20" t="s">
        <v>615</v>
      </c>
      <c r="O56" s="20" t="s">
        <v>83</v>
      </c>
      <c r="P56" s="20" t="s">
        <v>643</v>
      </c>
      <c r="Q56" s="20" t="s">
        <v>644</v>
      </c>
      <c r="R56" s="20" t="s">
        <v>645</v>
      </c>
      <c r="S56" s="20" t="s">
        <v>637</v>
      </c>
      <c r="T56" s="20" t="s">
        <v>646</v>
      </c>
      <c r="U56" s="33" t="s">
        <v>647</v>
      </c>
      <c r="V56" s="33" t="s">
        <v>249</v>
      </c>
      <c r="W56" s="33" t="s">
        <v>200</v>
      </c>
      <c r="X56" s="33" t="s">
        <v>256</v>
      </c>
      <c r="Y56" s="33" t="s">
        <v>200</v>
      </c>
      <c r="Z56" s="33" t="s">
        <v>200</v>
      </c>
      <c r="AA56" s="33" t="s">
        <v>200</v>
      </c>
      <c r="AB56" s="33" t="s">
        <v>200</v>
      </c>
      <c r="AC56" s="20" t="s">
        <v>643</v>
      </c>
      <c r="AD56" s="21">
        <v>128</v>
      </c>
      <c r="AE56" s="21">
        <v>5302</v>
      </c>
      <c r="AF56" s="20" t="s">
        <v>615</v>
      </c>
      <c r="AG56" s="21">
        <v>5300</v>
      </c>
      <c r="AH56" s="20" t="s">
        <v>83</v>
      </c>
      <c r="AI56" s="20" t="s">
        <v>648</v>
      </c>
      <c r="AJ56" s="21">
        <v>446</v>
      </c>
      <c r="AK56" s="20" t="s">
        <v>643</v>
      </c>
      <c r="AL56" s="20" t="s">
        <v>200</v>
      </c>
      <c r="AM56" s="20" t="s">
        <v>195</v>
      </c>
      <c r="AN56" s="20" t="s">
        <v>649</v>
      </c>
      <c r="AO56" s="21">
        <v>546</v>
      </c>
      <c r="AP56" s="33" t="s">
        <v>642</v>
      </c>
      <c r="AQ56" s="20" t="s">
        <v>648</v>
      </c>
      <c r="AR56" s="20" t="s">
        <v>200</v>
      </c>
      <c r="AS56" s="20" t="s">
        <v>200</v>
      </c>
      <c r="AT56" s="20" t="s">
        <v>200</v>
      </c>
      <c r="AU56" s="20" t="s">
        <v>200</v>
      </c>
      <c r="AV56" s="20" t="s">
        <v>200</v>
      </c>
      <c r="AW56" s="34" t="s">
        <v>200</v>
      </c>
      <c r="AX56" s="34" t="s">
        <v>642</v>
      </c>
      <c r="AY56" s="34" t="s">
        <v>195</v>
      </c>
      <c r="AZ56" s="34" t="s">
        <v>195</v>
      </c>
      <c r="BA56" s="34" t="s">
        <v>650</v>
      </c>
      <c r="BB56" s="34" t="s">
        <v>195</v>
      </c>
      <c r="BC56" s="20" t="s">
        <v>195</v>
      </c>
      <c r="BD56" s="21" t="s">
        <v>195</v>
      </c>
      <c r="BE56" s="20" t="s">
        <v>195</v>
      </c>
    </row>
    <row r="57" spans="2:57">
      <c r="B57" s="32">
        <f t="shared" si="0"/>
        <v>51</v>
      </c>
      <c r="C57" s="21">
        <v>162</v>
      </c>
      <c r="D57" s="20" t="s">
        <v>651</v>
      </c>
      <c r="E57" s="20" t="s">
        <v>652</v>
      </c>
      <c r="F57" s="20" t="s">
        <v>653</v>
      </c>
      <c r="G57" s="53" t="s">
        <v>653</v>
      </c>
      <c r="H57" s="20" t="s">
        <v>654</v>
      </c>
      <c r="I57" s="21">
        <v>241</v>
      </c>
      <c r="J57" s="20" t="s">
        <v>653</v>
      </c>
      <c r="K57" s="20" t="s">
        <v>195</v>
      </c>
      <c r="L57" s="20" t="s">
        <v>328</v>
      </c>
      <c r="M57" s="20" t="s">
        <v>328</v>
      </c>
      <c r="N57" s="20" t="s">
        <v>328</v>
      </c>
      <c r="O57" s="20" t="s">
        <v>102</v>
      </c>
      <c r="P57" s="20" t="s">
        <v>653</v>
      </c>
      <c r="Q57" s="20" t="s">
        <v>655</v>
      </c>
      <c r="R57" s="20" t="s">
        <v>656</v>
      </c>
      <c r="S57" s="20" t="s">
        <v>651</v>
      </c>
      <c r="T57" s="20" t="s">
        <v>657</v>
      </c>
      <c r="U57" s="33" t="s">
        <v>195</v>
      </c>
      <c r="V57" s="33" t="s">
        <v>200</v>
      </c>
      <c r="W57" s="33" t="s">
        <v>200</v>
      </c>
      <c r="X57" s="33" t="s">
        <v>216</v>
      </c>
      <c r="Y57" s="33" t="s">
        <v>200</v>
      </c>
      <c r="Z57" s="33" t="s">
        <v>200</v>
      </c>
      <c r="AA57" s="33" t="s">
        <v>200</v>
      </c>
      <c r="AB57" s="33" t="s">
        <v>200</v>
      </c>
      <c r="AC57" s="20" t="s">
        <v>195</v>
      </c>
      <c r="AD57" s="21" t="s">
        <v>195</v>
      </c>
      <c r="AE57" s="21" t="s">
        <v>195</v>
      </c>
      <c r="AF57" s="20" t="s">
        <v>195</v>
      </c>
      <c r="AG57" s="21" t="s">
        <v>195</v>
      </c>
      <c r="AH57" s="20" t="s">
        <v>195</v>
      </c>
      <c r="AI57" s="20" t="s">
        <v>653</v>
      </c>
      <c r="AJ57" s="21" t="s">
        <v>195</v>
      </c>
      <c r="AK57" s="20" t="s">
        <v>653</v>
      </c>
      <c r="AL57" s="20" t="s">
        <v>200</v>
      </c>
      <c r="AM57" s="20" t="s">
        <v>195</v>
      </c>
      <c r="AN57" s="20" t="s">
        <v>653</v>
      </c>
      <c r="AO57" s="21">
        <v>814</v>
      </c>
      <c r="AP57" s="33" t="s">
        <v>195</v>
      </c>
      <c r="AQ57" s="20" t="s">
        <v>653</v>
      </c>
      <c r="AR57" s="20" t="s">
        <v>200</v>
      </c>
      <c r="AS57" s="20" t="s">
        <v>200</v>
      </c>
      <c r="AT57" s="20" t="s">
        <v>200</v>
      </c>
      <c r="AU57" s="20" t="s">
        <v>200</v>
      </c>
      <c r="AV57" s="20" t="s">
        <v>200</v>
      </c>
      <c r="AW57" s="34" t="s">
        <v>200</v>
      </c>
      <c r="AX57" s="34" t="s">
        <v>653</v>
      </c>
      <c r="AY57" s="34" t="s">
        <v>195</v>
      </c>
      <c r="AZ57" s="34" t="s">
        <v>195</v>
      </c>
      <c r="BA57" s="34" t="s">
        <v>653</v>
      </c>
      <c r="BB57" s="34" t="s">
        <v>195</v>
      </c>
      <c r="BC57" s="20" t="s">
        <v>195</v>
      </c>
      <c r="BD57" s="21" t="s">
        <v>195</v>
      </c>
      <c r="BE57" s="20" t="s">
        <v>195</v>
      </c>
    </row>
    <row r="58" spans="2:57">
      <c r="B58" s="32">
        <f t="shared" si="0"/>
        <v>52</v>
      </c>
      <c r="C58" s="21">
        <v>166</v>
      </c>
      <c r="D58" s="20" t="s">
        <v>658</v>
      </c>
      <c r="E58" s="20" t="s">
        <v>659</v>
      </c>
      <c r="F58" s="20" t="s">
        <v>660</v>
      </c>
      <c r="G58" s="53" t="s">
        <v>661</v>
      </c>
      <c r="H58" s="20" t="s">
        <v>662</v>
      </c>
      <c r="I58" s="21">
        <v>242</v>
      </c>
      <c r="J58" s="20" t="s">
        <v>660</v>
      </c>
      <c r="K58" s="20" t="s">
        <v>195</v>
      </c>
      <c r="L58" s="20" t="s">
        <v>328</v>
      </c>
      <c r="M58" s="20" t="s">
        <v>328</v>
      </c>
      <c r="N58" s="20" t="s">
        <v>328</v>
      </c>
      <c r="O58" s="20" t="s">
        <v>102</v>
      </c>
      <c r="P58" s="20" t="s">
        <v>660</v>
      </c>
      <c r="Q58" s="20" t="s">
        <v>663</v>
      </c>
      <c r="R58" s="20" t="s">
        <v>664</v>
      </c>
      <c r="S58" s="20" t="s">
        <v>658</v>
      </c>
      <c r="T58" s="20" t="s">
        <v>665</v>
      </c>
      <c r="U58" s="33" t="s">
        <v>195</v>
      </c>
      <c r="V58" s="33" t="s">
        <v>200</v>
      </c>
      <c r="W58" s="33" t="s">
        <v>200</v>
      </c>
      <c r="X58" s="33" t="s">
        <v>216</v>
      </c>
      <c r="Y58" s="33" t="s">
        <v>200</v>
      </c>
      <c r="Z58" s="33" t="s">
        <v>200</v>
      </c>
      <c r="AA58" s="33" t="s">
        <v>200</v>
      </c>
      <c r="AB58" s="33" t="s">
        <v>200</v>
      </c>
      <c r="AC58" s="20" t="s">
        <v>195</v>
      </c>
      <c r="AD58" s="21" t="s">
        <v>195</v>
      </c>
      <c r="AE58" s="21" t="s">
        <v>195</v>
      </c>
      <c r="AF58" s="20" t="s">
        <v>195</v>
      </c>
      <c r="AG58" s="21" t="s">
        <v>195</v>
      </c>
      <c r="AH58" s="20" t="s">
        <v>195</v>
      </c>
      <c r="AI58" s="20" t="s">
        <v>660</v>
      </c>
      <c r="AJ58" s="21" t="s">
        <v>195</v>
      </c>
      <c r="AK58" s="20" t="s">
        <v>660</v>
      </c>
      <c r="AL58" s="20" t="s">
        <v>200</v>
      </c>
      <c r="AM58" s="20" t="s">
        <v>195</v>
      </c>
      <c r="AN58" s="20" t="s">
        <v>660</v>
      </c>
      <c r="AO58" s="21">
        <v>865</v>
      </c>
      <c r="AP58" s="33" t="s">
        <v>195</v>
      </c>
      <c r="AQ58" s="20" t="s">
        <v>661</v>
      </c>
      <c r="AR58" s="20" t="s">
        <v>200</v>
      </c>
      <c r="AS58" s="20" t="s">
        <v>200</v>
      </c>
      <c r="AT58" s="20" t="s">
        <v>200</v>
      </c>
      <c r="AU58" s="20" t="s">
        <v>200</v>
      </c>
      <c r="AV58" s="20" t="s">
        <v>200</v>
      </c>
      <c r="AW58" s="34" t="s">
        <v>200</v>
      </c>
      <c r="AX58" s="34" t="s">
        <v>660</v>
      </c>
      <c r="AY58" s="34" t="s">
        <v>666</v>
      </c>
      <c r="AZ58" s="34" t="s">
        <v>195</v>
      </c>
      <c r="BA58" s="34" t="s">
        <v>660</v>
      </c>
      <c r="BB58" s="34" t="s">
        <v>195</v>
      </c>
      <c r="BC58" s="20" t="s">
        <v>195</v>
      </c>
      <c r="BD58" s="21" t="s">
        <v>195</v>
      </c>
      <c r="BE58" s="20" t="s">
        <v>195</v>
      </c>
    </row>
    <row r="59" spans="2:57">
      <c r="B59" s="32">
        <f t="shared" si="0"/>
        <v>53</v>
      </c>
      <c r="C59" s="21">
        <v>170</v>
      </c>
      <c r="D59" s="20" t="s">
        <v>667</v>
      </c>
      <c r="E59" s="20" t="s">
        <v>668</v>
      </c>
      <c r="F59" s="20" t="s">
        <v>669</v>
      </c>
      <c r="G59" s="53" t="s">
        <v>669</v>
      </c>
      <c r="H59" s="20" t="s">
        <v>670</v>
      </c>
      <c r="I59" s="21">
        <v>153</v>
      </c>
      <c r="J59" s="20" t="s">
        <v>669</v>
      </c>
      <c r="K59" s="20" t="s">
        <v>195</v>
      </c>
      <c r="L59" s="20" t="s">
        <v>271</v>
      </c>
      <c r="M59" s="20" t="s">
        <v>299</v>
      </c>
      <c r="N59" s="20" t="s">
        <v>273</v>
      </c>
      <c r="O59" s="20" t="s">
        <v>299</v>
      </c>
      <c r="P59" s="20" t="s">
        <v>669</v>
      </c>
      <c r="Q59" s="20" t="s">
        <v>671</v>
      </c>
      <c r="R59" s="20" t="s">
        <v>669</v>
      </c>
      <c r="S59" s="20" t="s">
        <v>667</v>
      </c>
      <c r="T59" s="20" t="s">
        <v>672</v>
      </c>
      <c r="U59" s="33" t="s">
        <v>669</v>
      </c>
      <c r="V59" s="33" t="s">
        <v>292</v>
      </c>
      <c r="W59" s="33" t="s">
        <v>200</v>
      </c>
      <c r="X59" s="33" t="s">
        <v>226</v>
      </c>
      <c r="Y59" s="33" t="s">
        <v>200</v>
      </c>
      <c r="Z59" s="33" t="s">
        <v>200</v>
      </c>
      <c r="AA59" s="33" t="s">
        <v>331</v>
      </c>
      <c r="AB59" s="33" t="s">
        <v>200</v>
      </c>
      <c r="AC59" s="20" t="s">
        <v>669</v>
      </c>
      <c r="AD59" s="21">
        <v>44</v>
      </c>
      <c r="AE59" s="21">
        <v>5207</v>
      </c>
      <c r="AF59" s="20" t="s">
        <v>299</v>
      </c>
      <c r="AG59" s="21">
        <v>5207</v>
      </c>
      <c r="AH59" s="20" t="s">
        <v>299</v>
      </c>
      <c r="AI59" s="20" t="s">
        <v>669</v>
      </c>
      <c r="AJ59" s="21">
        <v>170</v>
      </c>
      <c r="AK59" s="20" t="s">
        <v>669</v>
      </c>
      <c r="AL59" s="20" t="s">
        <v>200</v>
      </c>
      <c r="AM59" s="20" t="s">
        <v>669</v>
      </c>
      <c r="AN59" s="20" t="s">
        <v>669</v>
      </c>
      <c r="AO59" s="21">
        <v>233</v>
      </c>
      <c r="AP59" s="33" t="s">
        <v>669</v>
      </c>
      <c r="AQ59" s="20" t="s">
        <v>669</v>
      </c>
      <c r="AR59" s="20" t="s">
        <v>200</v>
      </c>
      <c r="AS59" s="20" t="s">
        <v>453</v>
      </c>
      <c r="AT59" s="20" t="s">
        <v>200</v>
      </c>
      <c r="AU59" s="20" t="s">
        <v>200</v>
      </c>
      <c r="AV59" s="20" t="s">
        <v>200</v>
      </c>
      <c r="AW59" s="34" t="s">
        <v>200</v>
      </c>
      <c r="AX59" s="34" t="s">
        <v>669</v>
      </c>
      <c r="AY59" s="34" t="s">
        <v>195</v>
      </c>
      <c r="AZ59" s="34" t="s">
        <v>673</v>
      </c>
      <c r="BA59" s="34" t="s">
        <v>674</v>
      </c>
      <c r="BB59" s="34" t="s">
        <v>306</v>
      </c>
      <c r="BC59" s="20" t="s">
        <v>669</v>
      </c>
      <c r="BD59" s="21">
        <v>43</v>
      </c>
      <c r="BE59" s="20" t="s">
        <v>228</v>
      </c>
    </row>
    <row r="60" spans="2:57">
      <c r="B60" s="32">
        <f t="shared" si="0"/>
        <v>54</v>
      </c>
      <c r="C60" s="21">
        <v>174</v>
      </c>
      <c r="D60" s="20" t="s">
        <v>675</v>
      </c>
      <c r="E60" s="20" t="s">
        <v>676</v>
      </c>
      <c r="F60" s="20" t="s">
        <v>677</v>
      </c>
      <c r="G60" s="53" t="s">
        <v>677</v>
      </c>
      <c r="H60" s="20" t="s">
        <v>678</v>
      </c>
      <c r="I60" s="21">
        <v>23</v>
      </c>
      <c r="J60" s="20" t="s">
        <v>677</v>
      </c>
      <c r="K60" s="20" t="s">
        <v>195</v>
      </c>
      <c r="L60" s="20" t="s">
        <v>262</v>
      </c>
      <c r="M60" s="20" t="s">
        <v>510</v>
      </c>
      <c r="N60" s="20" t="s">
        <v>58</v>
      </c>
      <c r="O60" s="20" t="s">
        <v>58</v>
      </c>
      <c r="P60" s="20" t="s">
        <v>677</v>
      </c>
      <c r="Q60" s="20" t="s">
        <v>679</v>
      </c>
      <c r="R60" s="20" t="s">
        <v>680</v>
      </c>
      <c r="S60" s="20" t="s">
        <v>675</v>
      </c>
      <c r="T60" s="20" t="s">
        <v>681</v>
      </c>
      <c r="U60" s="33" t="s">
        <v>677</v>
      </c>
      <c r="V60" s="33" t="s">
        <v>262</v>
      </c>
      <c r="W60" s="33" t="s">
        <v>238</v>
      </c>
      <c r="X60" s="33" t="s">
        <v>239</v>
      </c>
      <c r="Y60" s="33" t="s">
        <v>202</v>
      </c>
      <c r="Z60" s="33" t="s">
        <v>203</v>
      </c>
      <c r="AA60" s="33" t="s">
        <v>200</v>
      </c>
      <c r="AB60" s="33" t="s">
        <v>200</v>
      </c>
      <c r="AC60" s="20" t="s">
        <v>677</v>
      </c>
      <c r="AD60" s="21">
        <v>45</v>
      </c>
      <c r="AE60" s="21">
        <v>5101</v>
      </c>
      <c r="AF60" s="20" t="s">
        <v>510</v>
      </c>
      <c r="AG60" s="21">
        <v>5100</v>
      </c>
      <c r="AH60" s="20" t="s">
        <v>58</v>
      </c>
      <c r="AI60" s="20" t="s">
        <v>677</v>
      </c>
      <c r="AJ60" s="21">
        <v>174</v>
      </c>
      <c r="AK60" s="20" t="s">
        <v>677</v>
      </c>
      <c r="AL60" s="20" t="s">
        <v>200</v>
      </c>
      <c r="AM60" s="20" t="s">
        <v>195</v>
      </c>
      <c r="AN60" s="20" t="s">
        <v>677</v>
      </c>
      <c r="AO60" s="21">
        <v>632</v>
      </c>
      <c r="AP60" s="33" t="s">
        <v>195</v>
      </c>
      <c r="AQ60" s="20" t="s">
        <v>677</v>
      </c>
      <c r="AR60" s="20" t="s">
        <v>332</v>
      </c>
      <c r="AS60" s="20" t="s">
        <v>200</v>
      </c>
      <c r="AT60" s="20" t="s">
        <v>545</v>
      </c>
      <c r="AU60" s="20" t="s">
        <v>200</v>
      </c>
      <c r="AV60" s="20" t="s">
        <v>200</v>
      </c>
      <c r="AW60" s="34" t="s">
        <v>200</v>
      </c>
      <c r="AX60" s="34" t="s">
        <v>677</v>
      </c>
      <c r="AY60" s="34" t="s">
        <v>195</v>
      </c>
      <c r="AZ60" s="34" t="s">
        <v>195</v>
      </c>
      <c r="BA60" s="34" t="s">
        <v>682</v>
      </c>
      <c r="BB60" s="34" t="s">
        <v>195</v>
      </c>
      <c r="BC60" s="20" t="s">
        <v>677</v>
      </c>
      <c r="BD60" s="21">
        <v>44</v>
      </c>
      <c r="BE60" s="20" t="s">
        <v>206</v>
      </c>
    </row>
    <row r="61" spans="2:57">
      <c r="B61" s="32">
        <f t="shared" si="0"/>
        <v>55</v>
      </c>
      <c r="C61" s="21">
        <v>178</v>
      </c>
      <c r="D61" s="20" t="s">
        <v>683</v>
      </c>
      <c r="E61" s="20" t="s">
        <v>684</v>
      </c>
      <c r="F61" s="20" t="s">
        <v>685</v>
      </c>
      <c r="G61" s="53" t="s">
        <v>686</v>
      </c>
      <c r="H61" s="20" t="s">
        <v>687</v>
      </c>
      <c r="I61" s="21">
        <v>24</v>
      </c>
      <c r="J61" s="20" t="s">
        <v>686</v>
      </c>
      <c r="K61" s="20" t="s">
        <v>195</v>
      </c>
      <c r="L61" s="20" t="s">
        <v>262</v>
      </c>
      <c r="M61" s="20" t="s">
        <v>263</v>
      </c>
      <c r="N61" s="20" t="s">
        <v>58</v>
      </c>
      <c r="O61" s="20" t="s">
        <v>58</v>
      </c>
      <c r="P61" s="20" t="s">
        <v>686</v>
      </c>
      <c r="Q61" s="20" t="s">
        <v>686</v>
      </c>
      <c r="R61" s="20" t="s">
        <v>686</v>
      </c>
      <c r="S61" s="20" t="s">
        <v>683</v>
      </c>
      <c r="T61" s="20" t="s">
        <v>688</v>
      </c>
      <c r="U61" s="33" t="s">
        <v>689</v>
      </c>
      <c r="V61" s="33" t="s">
        <v>262</v>
      </c>
      <c r="W61" s="33" t="s">
        <v>200</v>
      </c>
      <c r="X61" s="33" t="s">
        <v>239</v>
      </c>
      <c r="Y61" s="33" t="s">
        <v>202</v>
      </c>
      <c r="Z61" s="33" t="s">
        <v>200</v>
      </c>
      <c r="AA61" s="33" t="s">
        <v>200</v>
      </c>
      <c r="AB61" s="33" t="s">
        <v>200</v>
      </c>
      <c r="AC61" s="20" t="s">
        <v>686</v>
      </c>
      <c r="AD61" s="21">
        <v>46</v>
      </c>
      <c r="AE61" s="21">
        <v>5102</v>
      </c>
      <c r="AF61" s="20" t="s">
        <v>263</v>
      </c>
      <c r="AG61" s="21">
        <v>5100</v>
      </c>
      <c r="AH61" s="20" t="s">
        <v>58</v>
      </c>
      <c r="AI61" s="20" t="s">
        <v>686</v>
      </c>
      <c r="AJ61" s="21">
        <v>178</v>
      </c>
      <c r="AK61" s="20" t="s">
        <v>686</v>
      </c>
      <c r="AL61" s="20" t="s">
        <v>200</v>
      </c>
      <c r="AM61" s="20" t="s">
        <v>195</v>
      </c>
      <c r="AN61" s="20" t="s">
        <v>690</v>
      </c>
      <c r="AO61" s="21">
        <v>634</v>
      </c>
      <c r="AP61" s="33" t="s">
        <v>685</v>
      </c>
      <c r="AQ61" s="20" t="s">
        <v>691</v>
      </c>
      <c r="AR61" s="20" t="s">
        <v>200</v>
      </c>
      <c r="AS61" s="20" t="s">
        <v>200</v>
      </c>
      <c r="AT61" s="20" t="s">
        <v>200</v>
      </c>
      <c r="AU61" s="20" t="s">
        <v>200</v>
      </c>
      <c r="AV61" s="20" t="s">
        <v>200</v>
      </c>
      <c r="AW61" s="34" t="s">
        <v>200</v>
      </c>
      <c r="AX61" s="34" t="s">
        <v>686</v>
      </c>
      <c r="AY61" s="34" t="s">
        <v>686</v>
      </c>
      <c r="AZ61" s="34" t="s">
        <v>692</v>
      </c>
      <c r="BA61" s="34" t="s">
        <v>691</v>
      </c>
      <c r="BB61" s="34" t="s">
        <v>195</v>
      </c>
      <c r="BC61" s="20" t="s">
        <v>195</v>
      </c>
      <c r="BD61" s="21" t="s">
        <v>195</v>
      </c>
      <c r="BE61" s="20" t="s">
        <v>206</v>
      </c>
    </row>
    <row r="62" spans="2:57">
      <c r="B62" s="32">
        <f t="shared" si="0"/>
        <v>56</v>
      </c>
      <c r="C62" s="21">
        <v>180</v>
      </c>
      <c r="D62" s="20" t="s">
        <v>693</v>
      </c>
      <c r="E62" s="20" t="s">
        <v>694</v>
      </c>
      <c r="F62" s="20" t="s">
        <v>695</v>
      </c>
      <c r="G62" s="53" t="s">
        <v>696</v>
      </c>
      <c r="H62" s="20" t="s">
        <v>697</v>
      </c>
      <c r="I62" s="21">
        <v>25</v>
      </c>
      <c r="J62" s="20" t="s">
        <v>698</v>
      </c>
      <c r="K62" s="20" t="s">
        <v>195</v>
      </c>
      <c r="L62" s="20" t="s">
        <v>262</v>
      </c>
      <c r="M62" s="20" t="s">
        <v>263</v>
      </c>
      <c r="N62" s="20" t="s">
        <v>58</v>
      </c>
      <c r="O62" s="20" t="s">
        <v>58</v>
      </c>
      <c r="P62" s="20" t="s">
        <v>699</v>
      </c>
      <c r="Q62" s="20" t="s">
        <v>700</v>
      </c>
      <c r="R62" s="20" t="s">
        <v>701</v>
      </c>
      <c r="S62" s="20" t="s">
        <v>693</v>
      </c>
      <c r="T62" s="20" t="s">
        <v>702</v>
      </c>
      <c r="U62" s="33" t="s">
        <v>703</v>
      </c>
      <c r="V62" s="33" t="s">
        <v>262</v>
      </c>
      <c r="W62" s="33" t="s">
        <v>200</v>
      </c>
      <c r="X62" s="33" t="s">
        <v>201</v>
      </c>
      <c r="Y62" s="33" t="s">
        <v>202</v>
      </c>
      <c r="Z62" s="33" t="s">
        <v>203</v>
      </c>
      <c r="AA62" s="33" t="s">
        <v>200</v>
      </c>
      <c r="AB62" s="33" t="s">
        <v>200</v>
      </c>
      <c r="AC62" s="20" t="s">
        <v>698</v>
      </c>
      <c r="AD62" s="21">
        <v>250</v>
      </c>
      <c r="AE62" s="21">
        <v>5102</v>
      </c>
      <c r="AF62" s="20" t="s">
        <v>263</v>
      </c>
      <c r="AG62" s="21">
        <v>5100</v>
      </c>
      <c r="AH62" s="20" t="s">
        <v>58</v>
      </c>
      <c r="AI62" s="20" t="s">
        <v>704</v>
      </c>
      <c r="AJ62" s="21" t="s">
        <v>195</v>
      </c>
      <c r="AK62" s="20" t="s">
        <v>704</v>
      </c>
      <c r="AL62" s="20" t="s">
        <v>200</v>
      </c>
      <c r="AM62" s="20" t="s">
        <v>195</v>
      </c>
      <c r="AN62" s="20" t="s">
        <v>705</v>
      </c>
      <c r="AO62" s="21">
        <v>636</v>
      </c>
      <c r="AP62" s="33" t="s">
        <v>706</v>
      </c>
      <c r="AQ62" s="20" t="s">
        <v>698</v>
      </c>
      <c r="AR62" s="20" t="s">
        <v>200</v>
      </c>
      <c r="AS62" s="20" t="s">
        <v>200</v>
      </c>
      <c r="AT62" s="20" t="s">
        <v>545</v>
      </c>
      <c r="AU62" s="20" t="s">
        <v>200</v>
      </c>
      <c r="AV62" s="20" t="s">
        <v>200</v>
      </c>
      <c r="AW62" s="34" t="s">
        <v>200</v>
      </c>
      <c r="AX62" s="34" t="s">
        <v>698</v>
      </c>
      <c r="AY62" s="34" t="s">
        <v>705</v>
      </c>
      <c r="AZ62" s="34" t="s">
        <v>195</v>
      </c>
      <c r="BA62" s="34" t="s">
        <v>707</v>
      </c>
      <c r="BB62" s="34" t="s">
        <v>195</v>
      </c>
      <c r="BC62" s="20" t="s">
        <v>707</v>
      </c>
      <c r="BD62" s="21">
        <v>198</v>
      </c>
      <c r="BE62" s="20" t="s">
        <v>206</v>
      </c>
    </row>
    <row r="63" spans="2:57">
      <c r="B63" s="32">
        <f t="shared" si="0"/>
        <v>57</v>
      </c>
      <c r="C63" s="21">
        <v>184</v>
      </c>
      <c r="D63" s="20" t="s">
        <v>708</v>
      </c>
      <c r="E63" s="20" t="s">
        <v>709</v>
      </c>
      <c r="F63" s="20" t="s">
        <v>710</v>
      </c>
      <c r="G63" s="53" t="s">
        <v>710</v>
      </c>
      <c r="H63" s="20" t="s">
        <v>711</v>
      </c>
      <c r="I63" s="21">
        <v>243</v>
      </c>
      <c r="J63" s="20" t="s">
        <v>710</v>
      </c>
      <c r="K63" s="20" t="s">
        <v>195</v>
      </c>
      <c r="L63" s="20" t="s">
        <v>245</v>
      </c>
      <c r="M63" s="20" t="s">
        <v>245</v>
      </c>
      <c r="N63" s="20" t="s">
        <v>245</v>
      </c>
      <c r="O63" s="20" t="s">
        <v>102</v>
      </c>
      <c r="P63" s="20" t="s">
        <v>710</v>
      </c>
      <c r="Q63" s="20" t="s">
        <v>712</v>
      </c>
      <c r="R63" s="20" t="s">
        <v>713</v>
      </c>
      <c r="S63" s="20" t="s">
        <v>708</v>
      </c>
      <c r="T63" s="20" t="s">
        <v>714</v>
      </c>
      <c r="U63" s="33" t="s">
        <v>195</v>
      </c>
      <c r="V63" s="33" t="s">
        <v>200</v>
      </c>
      <c r="W63" s="33" t="s">
        <v>200</v>
      </c>
      <c r="X63" s="33" t="s">
        <v>216</v>
      </c>
      <c r="Y63" s="33" t="s">
        <v>200</v>
      </c>
      <c r="Z63" s="33" t="s">
        <v>200</v>
      </c>
      <c r="AA63" s="33" t="s">
        <v>200</v>
      </c>
      <c r="AB63" s="33" t="s">
        <v>200</v>
      </c>
      <c r="AC63" s="20" t="s">
        <v>710</v>
      </c>
      <c r="AD63" s="21">
        <v>47</v>
      </c>
      <c r="AE63" s="21">
        <v>5504</v>
      </c>
      <c r="AF63" s="20" t="s">
        <v>245</v>
      </c>
      <c r="AG63" s="21">
        <v>5500</v>
      </c>
      <c r="AH63" s="20" t="s">
        <v>102</v>
      </c>
      <c r="AI63" s="20" t="s">
        <v>710</v>
      </c>
      <c r="AJ63" s="21">
        <v>184</v>
      </c>
      <c r="AK63" s="20" t="s">
        <v>715</v>
      </c>
      <c r="AL63" s="20" t="s">
        <v>200</v>
      </c>
      <c r="AM63" s="20" t="s">
        <v>195</v>
      </c>
      <c r="AN63" s="20" t="s">
        <v>710</v>
      </c>
      <c r="AO63" s="21">
        <v>815</v>
      </c>
      <c r="AP63" s="33" t="s">
        <v>195</v>
      </c>
      <c r="AQ63" s="20" t="s">
        <v>710</v>
      </c>
      <c r="AR63" s="20" t="s">
        <v>200</v>
      </c>
      <c r="AS63" s="20" t="s">
        <v>200</v>
      </c>
      <c r="AT63" s="20" t="s">
        <v>200</v>
      </c>
      <c r="AU63" s="20" t="s">
        <v>200</v>
      </c>
      <c r="AV63" s="20" t="s">
        <v>200</v>
      </c>
      <c r="AW63" s="34" t="s">
        <v>200</v>
      </c>
      <c r="AX63" s="34" t="s">
        <v>710</v>
      </c>
      <c r="AY63" s="34" t="s">
        <v>195</v>
      </c>
      <c r="AZ63" s="34" t="s">
        <v>195</v>
      </c>
      <c r="BA63" s="34" t="s">
        <v>716</v>
      </c>
      <c r="BB63" s="34" t="s">
        <v>195</v>
      </c>
      <c r="BC63" s="20" t="s">
        <v>195</v>
      </c>
      <c r="BD63" s="21" t="s">
        <v>195</v>
      </c>
      <c r="BE63" s="20" t="s">
        <v>195</v>
      </c>
    </row>
    <row r="64" spans="2:57">
      <c r="B64" s="32">
        <f t="shared" si="0"/>
        <v>58</v>
      </c>
      <c r="C64" s="21">
        <v>188</v>
      </c>
      <c r="D64" s="20" t="s">
        <v>717</v>
      </c>
      <c r="E64" s="20" t="s">
        <v>718</v>
      </c>
      <c r="F64" s="20" t="s">
        <v>719</v>
      </c>
      <c r="G64" s="53" t="s">
        <v>719</v>
      </c>
      <c r="H64" s="20" t="s">
        <v>720</v>
      </c>
      <c r="I64" s="21">
        <v>137</v>
      </c>
      <c r="J64" s="20" t="s">
        <v>719</v>
      </c>
      <c r="K64" s="20" t="s">
        <v>195</v>
      </c>
      <c r="L64" s="20" t="s">
        <v>271</v>
      </c>
      <c r="M64" s="20" t="s">
        <v>413</v>
      </c>
      <c r="N64" s="20" t="s">
        <v>273</v>
      </c>
      <c r="O64" s="20" t="s">
        <v>274</v>
      </c>
      <c r="P64" s="20" t="s">
        <v>719</v>
      </c>
      <c r="Q64" s="20" t="s">
        <v>719</v>
      </c>
      <c r="R64" s="20" t="s">
        <v>719</v>
      </c>
      <c r="S64" s="20" t="s">
        <v>717</v>
      </c>
      <c r="T64" s="20" t="s">
        <v>721</v>
      </c>
      <c r="U64" s="33" t="s">
        <v>719</v>
      </c>
      <c r="V64" s="33" t="s">
        <v>292</v>
      </c>
      <c r="W64" s="33" t="s">
        <v>200</v>
      </c>
      <c r="X64" s="33" t="s">
        <v>226</v>
      </c>
      <c r="Y64" s="33" t="s">
        <v>200</v>
      </c>
      <c r="Z64" s="33" t="s">
        <v>200</v>
      </c>
      <c r="AA64" s="33" t="s">
        <v>200</v>
      </c>
      <c r="AB64" s="33" t="s">
        <v>200</v>
      </c>
      <c r="AC64" s="20" t="s">
        <v>719</v>
      </c>
      <c r="AD64" s="21">
        <v>48</v>
      </c>
      <c r="AE64" s="21">
        <v>5204</v>
      </c>
      <c r="AF64" s="20" t="s">
        <v>413</v>
      </c>
      <c r="AG64" s="21">
        <v>5203</v>
      </c>
      <c r="AH64" s="20" t="s">
        <v>274</v>
      </c>
      <c r="AI64" s="20" t="s">
        <v>719</v>
      </c>
      <c r="AJ64" s="21">
        <v>188</v>
      </c>
      <c r="AK64" s="20" t="s">
        <v>719</v>
      </c>
      <c r="AL64" s="20" t="s">
        <v>200</v>
      </c>
      <c r="AM64" s="20" t="s">
        <v>719</v>
      </c>
      <c r="AN64" s="20" t="s">
        <v>719</v>
      </c>
      <c r="AO64" s="21">
        <v>238</v>
      </c>
      <c r="AP64" s="33" t="s">
        <v>719</v>
      </c>
      <c r="AQ64" s="20" t="s">
        <v>719</v>
      </c>
      <c r="AR64" s="20" t="s">
        <v>200</v>
      </c>
      <c r="AS64" s="20" t="s">
        <v>200</v>
      </c>
      <c r="AT64" s="20" t="s">
        <v>200</v>
      </c>
      <c r="AU64" s="20" t="s">
        <v>200</v>
      </c>
      <c r="AV64" s="20" t="s">
        <v>200</v>
      </c>
      <c r="AW64" s="34" t="s">
        <v>200</v>
      </c>
      <c r="AX64" s="34" t="s">
        <v>719</v>
      </c>
      <c r="AY64" s="34" t="s">
        <v>195</v>
      </c>
      <c r="AZ64" s="34" t="s">
        <v>722</v>
      </c>
      <c r="BA64" s="34" t="s">
        <v>723</v>
      </c>
      <c r="BB64" s="34" t="s">
        <v>195</v>
      </c>
      <c r="BC64" s="20" t="s">
        <v>719</v>
      </c>
      <c r="BD64" s="21">
        <v>45</v>
      </c>
      <c r="BE64" s="20" t="s">
        <v>337</v>
      </c>
    </row>
    <row r="65" spans="2:57">
      <c r="B65" s="32">
        <f t="shared" si="0"/>
        <v>59</v>
      </c>
      <c r="C65" s="21">
        <v>384</v>
      </c>
      <c r="D65" s="20" t="s">
        <v>724</v>
      </c>
      <c r="E65" s="20" t="s">
        <v>725</v>
      </c>
      <c r="F65" s="20" t="s">
        <v>726</v>
      </c>
      <c r="G65" s="53" t="s">
        <v>726</v>
      </c>
      <c r="H65" s="20" t="s">
        <v>727</v>
      </c>
      <c r="I65" s="21">
        <v>55</v>
      </c>
      <c r="J65" s="20" t="s">
        <v>728</v>
      </c>
      <c r="K65" s="20" t="s">
        <v>195</v>
      </c>
      <c r="L65" s="20" t="s">
        <v>262</v>
      </c>
      <c r="M65" s="20" t="s">
        <v>420</v>
      </c>
      <c r="N65" s="20" t="s">
        <v>58</v>
      </c>
      <c r="O65" s="20" t="s">
        <v>58</v>
      </c>
      <c r="P65" s="20" t="s">
        <v>726</v>
      </c>
      <c r="Q65" s="20" t="s">
        <v>726</v>
      </c>
      <c r="R65" s="20" t="s">
        <v>726</v>
      </c>
      <c r="S65" s="20" t="s">
        <v>724</v>
      </c>
      <c r="T65" s="20" t="s">
        <v>729</v>
      </c>
      <c r="U65" s="33" t="s">
        <v>728</v>
      </c>
      <c r="V65" s="33" t="s">
        <v>262</v>
      </c>
      <c r="W65" s="33" t="s">
        <v>200</v>
      </c>
      <c r="X65" s="33" t="s">
        <v>239</v>
      </c>
      <c r="Y65" s="33" t="s">
        <v>202</v>
      </c>
      <c r="Z65" s="33" t="s">
        <v>200</v>
      </c>
      <c r="AA65" s="33" t="s">
        <v>200</v>
      </c>
      <c r="AB65" s="33" t="s">
        <v>200</v>
      </c>
      <c r="AC65" s="20" t="s">
        <v>726</v>
      </c>
      <c r="AD65" s="21">
        <v>107</v>
      </c>
      <c r="AE65" s="21">
        <v>5105</v>
      </c>
      <c r="AF65" s="20" t="s">
        <v>420</v>
      </c>
      <c r="AG65" s="21">
        <v>5100</v>
      </c>
      <c r="AH65" s="20" t="s">
        <v>58</v>
      </c>
      <c r="AI65" s="20" t="s">
        <v>726</v>
      </c>
      <c r="AJ65" s="21">
        <v>384</v>
      </c>
      <c r="AK65" s="20" t="s">
        <v>730</v>
      </c>
      <c r="AL65" s="20" t="s">
        <v>200</v>
      </c>
      <c r="AM65" s="20" t="s">
        <v>195</v>
      </c>
      <c r="AN65" s="20" t="s">
        <v>728</v>
      </c>
      <c r="AO65" s="21">
        <v>662</v>
      </c>
      <c r="AP65" s="33" t="s">
        <v>728</v>
      </c>
      <c r="AQ65" s="20" t="s">
        <v>726</v>
      </c>
      <c r="AR65" s="20" t="s">
        <v>200</v>
      </c>
      <c r="AS65" s="20" t="s">
        <v>200</v>
      </c>
      <c r="AT65" s="20" t="s">
        <v>200</v>
      </c>
      <c r="AU65" s="20" t="s">
        <v>200</v>
      </c>
      <c r="AV65" s="20" t="s">
        <v>200</v>
      </c>
      <c r="AW65" s="34" t="s">
        <v>200</v>
      </c>
      <c r="AX65" s="34" t="s">
        <v>731</v>
      </c>
      <c r="AY65" s="34" t="s">
        <v>732</v>
      </c>
      <c r="AZ65" s="34" t="s">
        <v>733</v>
      </c>
      <c r="BA65" s="34" t="s">
        <v>734</v>
      </c>
      <c r="BB65" s="34" t="s">
        <v>306</v>
      </c>
      <c r="BC65" s="20" t="s">
        <v>731</v>
      </c>
      <c r="BD65" s="21">
        <v>197</v>
      </c>
      <c r="BE65" s="20" t="s">
        <v>317</v>
      </c>
    </row>
    <row r="66" spans="2:57">
      <c r="B66" s="32">
        <f t="shared" si="0"/>
        <v>60</v>
      </c>
      <c r="C66" s="21">
        <v>191</v>
      </c>
      <c r="D66" s="20" t="s">
        <v>735</v>
      </c>
      <c r="E66" s="20" t="s">
        <v>736</v>
      </c>
      <c r="F66" s="20" t="s">
        <v>737</v>
      </c>
      <c r="G66" s="53" t="s">
        <v>737</v>
      </c>
      <c r="H66" s="20" t="s">
        <v>738</v>
      </c>
      <c r="I66" s="21">
        <v>353</v>
      </c>
      <c r="J66" s="20" t="s">
        <v>737</v>
      </c>
      <c r="K66" s="20" t="s">
        <v>195</v>
      </c>
      <c r="L66" s="20" t="s">
        <v>222</v>
      </c>
      <c r="M66" s="20" t="s">
        <v>222</v>
      </c>
      <c r="N66" s="20" t="s">
        <v>222</v>
      </c>
      <c r="O66" s="20" t="s">
        <v>91</v>
      </c>
      <c r="P66" s="20" t="s">
        <v>737</v>
      </c>
      <c r="Q66" s="20" t="s">
        <v>739</v>
      </c>
      <c r="R66" s="20" t="s">
        <v>740</v>
      </c>
      <c r="S66" s="20" t="s">
        <v>735</v>
      </c>
      <c r="T66" s="20" t="s">
        <v>741</v>
      </c>
      <c r="U66" s="33" t="s">
        <v>737</v>
      </c>
      <c r="V66" s="33" t="s">
        <v>225</v>
      </c>
      <c r="W66" s="33" t="s">
        <v>345</v>
      </c>
      <c r="X66" s="33" t="s">
        <v>256</v>
      </c>
      <c r="Y66" s="33" t="s">
        <v>200</v>
      </c>
      <c r="Z66" s="33" t="s">
        <v>200</v>
      </c>
      <c r="AA66" s="33" t="s">
        <v>200</v>
      </c>
      <c r="AB66" s="33" t="s">
        <v>200</v>
      </c>
      <c r="AC66" s="20" t="s">
        <v>737</v>
      </c>
      <c r="AD66" s="21">
        <v>98</v>
      </c>
      <c r="AE66" s="21">
        <v>5403</v>
      </c>
      <c r="AF66" s="20" t="s">
        <v>222</v>
      </c>
      <c r="AG66" s="21">
        <v>5400</v>
      </c>
      <c r="AH66" s="20" t="s">
        <v>91</v>
      </c>
      <c r="AI66" s="20" t="s">
        <v>737</v>
      </c>
      <c r="AJ66" s="21">
        <v>191</v>
      </c>
      <c r="AK66" s="20" t="s">
        <v>737</v>
      </c>
      <c r="AL66" s="20" t="s">
        <v>200</v>
      </c>
      <c r="AM66" s="20" t="s">
        <v>195</v>
      </c>
      <c r="AN66" s="20" t="s">
        <v>737</v>
      </c>
      <c r="AO66" s="21">
        <v>960</v>
      </c>
      <c r="AP66" s="33" t="s">
        <v>737</v>
      </c>
      <c r="AQ66" s="20" t="s">
        <v>737</v>
      </c>
      <c r="AR66" s="20" t="s">
        <v>200</v>
      </c>
      <c r="AS66" s="20" t="s">
        <v>200</v>
      </c>
      <c r="AT66" s="20" t="s">
        <v>200</v>
      </c>
      <c r="AU66" s="20" t="s">
        <v>200</v>
      </c>
      <c r="AV66" s="20" t="s">
        <v>200</v>
      </c>
      <c r="AW66" s="34" t="s">
        <v>347</v>
      </c>
      <c r="AX66" s="34" t="s">
        <v>737</v>
      </c>
      <c r="AY66" s="34" t="s">
        <v>195</v>
      </c>
      <c r="AZ66" s="34" t="s">
        <v>742</v>
      </c>
      <c r="BA66" s="34" t="s">
        <v>743</v>
      </c>
      <c r="BB66" s="34" t="s">
        <v>306</v>
      </c>
      <c r="BC66" s="20" t="s">
        <v>737</v>
      </c>
      <c r="BD66" s="21">
        <v>46</v>
      </c>
      <c r="BE66" s="20" t="s">
        <v>228</v>
      </c>
    </row>
    <row r="67" spans="2:57">
      <c r="B67" s="32">
        <f t="shared" si="0"/>
        <v>61</v>
      </c>
      <c r="C67" s="21">
        <v>192</v>
      </c>
      <c r="D67" s="20" t="s">
        <v>744</v>
      </c>
      <c r="E67" s="20" t="s">
        <v>745</v>
      </c>
      <c r="F67" s="20" t="s">
        <v>746</v>
      </c>
      <c r="G67" s="53" t="s">
        <v>746</v>
      </c>
      <c r="H67" s="20" t="s">
        <v>747</v>
      </c>
      <c r="I67" s="21">
        <v>112</v>
      </c>
      <c r="J67" s="20" t="s">
        <v>746</v>
      </c>
      <c r="K67" s="20" t="s">
        <v>195</v>
      </c>
      <c r="L67" s="20" t="s">
        <v>271</v>
      </c>
      <c r="M67" s="20" t="s">
        <v>272</v>
      </c>
      <c r="N67" s="20" t="s">
        <v>273</v>
      </c>
      <c r="O67" s="20" t="s">
        <v>274</v>
      </c>
      <c r="P67" s="20" t="s">
        <v>746</v>
      </c>
      <c r="Q67" s="20" t="s">
        <v>746</v>
      </c>
      <c r="R67" s="20" t="s">
        <v>746</v>
      </c>
      <c r="S67" s="20" t="s">
        <v>744</v>
      </c>
      <c r="T67" s="20" t="s">
        <v>748</v>
      </c>
      <c r="U67" s="33" t="s">
        <v>746</v>
      </c>
      <c r="V67" s="33" t="s">
        <v>292</v>
      </c>
      <c r="W67" s="33" t="s">
        <v>200</v>
      </c>
      <c r="X67" s="33" t="s">
        <v>226</v>
      </c>
      <c r="Y67" s="33" t="s">
        <v>200</v>
      </c>
      <c r="Z67" s="33" t="s">
        <v>200</v>
      </c>
      <c r="AA67" s="33" t="s">
        <v>200</v>
      </c>
      <c r="AB67" s="33" t="s">
        <v>200</v>
      </c>
      <c r="AC67" s="20" t="s">
        <v>746</v>
      </c>
      <c r="AD67" s="21">
        <v>49</v>
      </c>
      <c r="AE67" s="21">
        <v>5206</v>
      </c>
      <c r="AF67" s="20" t="s">
        <v>272</v>
      </c>
      <c r="AG67" s="21">
        <v>5203</v>
      </c>
      <c r="AH67" s="20" t="s">
        <v>274</v>
      </c>
      <c r="AI67" s="20" t="s">
        <v>746</v>
      </c>
      <c r="AJ67" s="21" t="s">
        <v>195</v>
      </c>
      <c r="AK67" s="20" t="s">
        <v>746</v>
      </c>
      <c r="AL67" s="20" t="s">
        <v>200</v>
      </c>
      <c r="AM67" s="20" t="s">
        <v>746</v>
      </c>
      <c r="AN67" s="20" t="s">
        <v>746</v>
      </c>
      <c r="AO67" s="21">
        <v>928</v>
      </c>
      <c r="AP67" s="33" t="s">
        <v>746</v>
      </c>
      <c r="AQ67" s="20" t="s">
        <v>746</v>
      </c>
      <c r="AR67" s="20" t="s">
        <v>200</v>
      </c>
      <c r="AS67" s="20" t="s">
        <v>200</v>
      </c>
      <c r="AT67" s="20" t="s">
        <v>200</v>
      </c>
      <c r="AU67" s="20" t="s">
        <v>200</v>
      </c>
      <c r="AV67" s="20" t="s">
        <v>200</v>
      </c>
      <c r="AW67" s="34" t="s">
        <v>200</v>
      </c>
      <c r="AX67" s="34" t="s">
        <v>746</v>
      </c>
      <c r="AY67" s="34" t="s">
        <v>195</v>
      </c>
      <c r="AZ67" s="34" t="s">
        <v>195</v>
      </c>
      <c r="BA67" s="34" t="s">
        <v>749</v>
      </c>
      <c r="BB67" s="34" t="s">
        <v>195</v>
      </c>
      <c r="BC67" s="20" t="s">
        <v>746</v>
      </c>
      <c r="BD67" s="21">
        <v>47</v>
      </c>
      <c r="BE67" s="20" t="s">
        <v>206</v>
      </c>
    </row>
    <row r="68" spans="2:57">
      <c r="B68" s="32">
        <f t="shared" si="0"/>
        <v>62</v>
      </c>
      <c r="C68" s="21">
        <v>531</v>
      </c>
      <c r="D68" s="20" t="s">
        <v>750</v>
      </c>
      <c r="E68" s="20" t="s">
        <v>751</v>
      </c>
      <c r="F68" s="20" t="s">
        <v>752</v>
      </c>
      <c r="G68" s="53" t="s">
        <v>752</v>
      </c>
      <c r="H68" s="20" t="s">
        <v>753</v>
      </c>
      <c r="I68" s="21">
        <v>113</v>
      </c>
      <c r="J68" s="20" t="s">
        <v>754</v>
      </c>
      <c r="K68" s="20" t="s">
        <v>195</v>
      </c>
      <c r="L68" s="20" t="s">
        <v>271</v>
      </c>
      <c r="M68" s="20" t="s">
        <v>272</v>
      </c>
      <c r="N68" s="20" t="s">
        <v>273</v>
      </c>
      <c r="O68" s="20" t="s">
        <v>299</v>
      </c>
      <c r="P68" s="20" t="s">
        <v>752</v>
      </c>
      <c r="Q68" s="20" t="s">
        <v>752</v>
      </c>
      <c r="R68" s="20" t="s">
        <v>752</v>
      </c>
      <c r="S68" s="20" t="s">
        <v>750</v>
      </c>
      <c r="T68" s="20" t="s">
        <v>755</v>
      </c>
      <c r="U68" s="33" t="s">
        <v>754</v>
      </c>
      <c r="V68" s="33" t="s">
        <v>292</v>
      </c>
      <c r="W68" s="33" t="s">
        <v>200</v>
      </c>
      <c r="X68" s="33" t="s">
        <v>256</v>
      </c>
      <c r="Y68" s="33" t="s">
        <v>200</v>
      </c>
      <c r="Z68" s="33" t="s">
        <v>200</v>
      </c>
      <c r="AA68" s="33" t="s">
        <v>200</v>
      </c>
      <c r="AB68" s="33" t="s">
        <v>200</v>
      </c>
      <c r="AC68" s="20" t="s">
        <v>195</v>
      </c>
      <c r="AD68" s="21" t="s">
        <v>195</v>
      </c>
      <c r="AE68" s="21" t="s">
        <v>195</v>
      </c>
      <c r="AF68" s="20" t="s">
        <v>195</v>
      </c>
      <c r="AG68" s="21" t="s">
        <v>195</v>
      </c>
      <c r="AH68" s="20" t="s">
        <v>195</v>
      </c>
      <c r="AI68" s="20" t="s">
        <v>195</v>
      </c>
      <c r="AJ68" s="21" t="s">
        <v>195</v>
      </c>
      <c r="AK68" s="20" t="s">
        <v>195</v>
      </c>
      <c r="AL68" s="20" t="s">
        <v>200</v>
      </c>
      <c r="AM68" s="20" t="s">
        <v>195</v>
      </c>
      <c r="AN68" s="20" t="s">
        <v>754</v>
      </c>
      <c r="AO68" s="21">
        <v>354</v>
      </c>
      <c r="AP68" s="33" t="s">
        <v>195</v>
      </c>
      <c r="AQ68" s="20" t="s">
        <v>752</v>
      </c>
      <c r="AR68" s="20" t="s">
        <v>200</v>
      </c>
      <c r="AS68" s="20" t="s">
        <v>200</v>
      </c>
      <c r="AT68" s="20" t="s">
        <v>200</v>
      </c>
      <c r="AU68" s="20" t="s">
        <v>200</v>
      </c>
      <c r="AV68" s="20" t="s">
        <v>200</v>
      </c>
      <c r="AW68" s="34" t="s">
        <v>200</v>
      </c>
      <c r="AX68" s="34" t="s">
        <v>754</v>
      </c>
      <c r="AY68" s="34" t="s">
        <v>195</v>
      </c>
      <c r="AZ68" s="34" t="s">
        <v>195</v>
      </c>
      <c r="BA68" s="34" t="s">
        <v>754</v>
      </c>
      <c r="BB68" s="34" t="s">
        <v>195</v>
      </c>
      <c r="BC68" s="20" t="s">
        <v>195</v>
      </c>
      <c r="BD68" s="21" t="s">
        <v>195</v>
      </c>
      <c r="BE68" s="20" t="s">
        <v>195</v>
      </c>
    </row>
    <row r="69" spans="2:57">
      <c r="B69" s="32">
        <f t="shared" si="0"/>
        <v>63</v>
      </c>
      <c r="C69" s="21">
        <v>196</v>
      </c>
      <c r="D69" s="20" t="s">
        <v>756</v>
      </c>
      <c r="E69" s="20" t="s">
        <v>757</v>
      </c>
      <c r="F69" s="20" t="s">
        <v>758</v>
      </c>
      <c r="G69" s="53" t="s">
        <v>758</v>
      </c>
      <c r="H69" s="20" t="s">
        <v>759</v>
      </c>
      <c r="I69" s="21">
        <v>293</v>
      </c>
      <c r="J69" s="20" t="s">
        <v>758</v>
      </c>
      <c r="K69" s="20" t="s">
        <v>195</v>
      </c>
      <c r="L69" s="20" t="s">
        <v>311</v>
      </c>
      <c r="M69" s="20" t="s">
        <v>311</v>
      </c>
      <c r="N69" s="20" t="s">
        <v>311</v>
      </c>
      <c r="O69" s="20" t="s">
        <v>91</v>
      </c>
      <c r="P69" s="20" t="s">
        <v>758</v>
      </c>
      <c r="Q69" s="20" t="s">
        <v>760</v>
      </c>
      <c r="R69" s="20" t="s">
        <v>761</v>
      </c>
      <c r="S69" s="20" t="s">
        <v>756</v>
      </c>
      <c r="T69" s="20" t="s">
        <v>762</v>
      </c>
      <c r="U69" s="33" t="s">
        <v>758</v>
      </c>
      <c r="V69" s="33" t="s">
        <v>225</v>
      </c>
      <c r="W69" s="33" t="s">
        <v>345</v>
      </c>
      <c r="X69" s="33" t="s">
        <v>256</v>
      </c>
      <c r="Y69" s="33" t="s">
        <v>200</v>
      </c>
      <c r="Z69" s="33" t="s">
        <v>200</v>
      </c>
      <c r="AA69" s="33" t="s">
        <v>200</v>
      </c>
      <c r="AB69" s="33" t="s">
        <v>346</v>
      </c>
      <c r="AC69" s="20" t="s">
        <v>758</v>
      </c>
      <c r="AD69" s="21">
        <v>50</v>
      </c>
      <c r="AE69" s="21">
        <v>5305</v>
      </c>
      <c r="AF69" s="20" t="s">
        <v>311</v>
      </c>
      <c r="AG69" s="21">
        <v>5300</v>
      </c>
      <c r="AH69" s="20" t="s">
        <v>83</v>
      </c>
      <c r="AI69" s="20" t="s">
        <v>758</v>
      </c>
      <c r="AJ69" s="21">
        <v>196</v>
      </c>
      <c r="AK69" s="20" t="s">
        <v>758</v>
      </c>
      <c r="AL69" s="20" t="s">
        <v>200</v>
      </c>
      <c r="AM69" s="20" t="s">
        <v>758</v>
      </c>
      <c r="AN69" s="20" t="s">
        <v>758</v>
      </c>
      <c r="AO69" s="21">
        <v>423</v>
      </c>
      <c r="AP69" s="33" t="s">
        <v>758</v>
      </c>
      <c r="AQ69" s="20" t="s">
        <v>758</v>
      </c>
      <c r="AR69" s="20" t="s">
        <v>200</v>
      </c>
      <c r="AS69" s="20" t="s">
        <v>200</v>
      </c>
      <c r="AT69" s="20" t="s">
        <v>200</v>
      </c>
      <c r="AU69" s="20" t="s">
        <v>200</v>
      </c>
      <c r="AV69" s="20" t="s">
        <v>200</v>
      </c>
      <c r="AW69" s="34" t="s">
        <v>347</v>
      </c>
      <c r="AX69" s="34" t="s">
        <v>758</v>
      </c>
      <c r="AY69" s="34" t="s">
        <v>195</v>
      </c>
      <c r="AZ69" s="34" t="s">
        <v>763</v>
      </c>
      <c r="BA69" s="34" t="s">
        <v>764</v>
      </c>
      <c r="BB69" s="34" t="s">
        <v>195</v>
      </c>
      <c r="BC69" s="20" t="s">
        <v>758</v>
      </c>
      <c r="BD69" s="21">
        <v>48</v>
      </c>
      <c r="BE69" s="20" t="s">
        <v>228</v>
      </c>
    </row>
    <row r="70" spans="2:57">
      <c r="B70" s="32">
        <f t="shared" si="0"/>
        <v>64</v>
      </c>
      <c r="C70" s="21">
        <v>203</v>
      </c>
      <c r="D70" s="20" t="s">
        <v>765</v>
      </c>
      <c r="E70" s="20" t="s">
        <v>766</v>
      </c>
      <c r="F70" s="20" t="s">
        <v>767</v>
      </c>
      <c r="G70" s="53" t="s">
        <v>767</v>
      </c>
      <c r="H70" s="20" t="s">
        <v>768</v>
      </c>
      <c r="I70" s="21">
        <v>278</v>
      </c>
      <c r="J70" s="20" t="s">
        <v>767</v>
      </c>
      <c r="K70" s="20" t="s">
        <v>195</v>
      </c>
      <c r="L70" s="20" t="s">
        <v>393</v>
      </c>
      <c r="M70" s="20" t="s">
        <v>393</v>
      </c>
      <c r="N70" s="20" t="s">
        <v>393</v>
      </c>
      <c r="O70" s="20" t="s">
        <v>91</v>
      </c>
      <c r="P70" s="20" t="s">
        <v>769</v>
      </c>
      <c r="Q70" s="20" t="s">
        <v>770</v>
      </c>
      <c r="R70" s="20" t="s">
        <v>770</v>
      </c>
      <c r="S70" s="20" t="s">
        <v>765</v>
      </c>
      <c r="T70" s="20" t="s">
        <v>771</v>
      </c>
      <c r="U70" s="33" t="s">
        <v>767</v>
      </c>
      <c r="V70" s="33" t="s">
        <v>225</v>
      </c>
      <c r="W70" s="33" t="s">
        <v>345</v>
      </c>
      <c r="X70" s="33" t="s">
        <v>256</v>
      </c>
      <c r="Y70" s="33" t="s">
        <v>200</v>
      </c>
      <c r="Z70" s="33" t="s">
        <v>200</v>
      </c>
      <c r="AA70" s="33" t="s">
        <v>331</v>
      </c>
      <c r="AB70" s="33" t="s">
        <v>200</v>
      </c>
      <c r="AC70" s="20" t="s">
        <v>769</v>
      </c>
      <c r="AD70" s="21">
        <v>167</v>
      </c>
      <c r="AE70" s="21">
        <v>5401</v>
      </c>
      <c r="AF70" s="20" t="s">
        <v>393</v>
      </c>
      <c r="AG70" s="21">
        <v>5400</v>
      </c>
      <c r="AH70" s="20" t="s">
        <v>91</v>
      </c>
      <c r="AI70" s="20" t="s">
        <v>767</v>
      </c>
      <c r="AJ70" s="21">
        <v>203</v>
      </c>
      <c r="AK70" s="20" t="s">
        <v>769</v>
      </c>
      <c r="AL70" s="20" t="s">
        <v>200</v>
      </c>
      <c r="AM70" s="20" t="s">
        <v>195</v>
      </c>
      <c r="AN70" s="20" t="s">
        <v>767</v>
      </c>
      <c r="AO70" s="21">
        <v>935</v>
      </c>
      <c r="AP70" s="33" t="s">
        <v>767</v>
      </c>
      <c r="AQ70" s="20" t="s">
        <v>767</v>
      </c>
      <c r="AR70" s="20" t="s">
        <v>200</v>
      </c>
      <c r="AS70" s="20" t="s">
        <v>200</v>
      </c>
      <c r="AT70" s="20" t="s">
        <v>200</v>
      </c>
      <c r="AU70" s="20" t="s">
        <v>200</v>
      </c>
      <c r="AV70" s="20" t="s">
        <v>200</v>
      </c>
      <c r="AW70" s="34" t="s">
        <v>347</v>
      </c>
      <c r="AX70" s="34" t="s">
        <v>767</v>
      </c>
      <c r="AY70" s="34" t="s">
        <v>195</v>
      </c>
      <c r="AZ70" s="34" t="s">
        <v>772</v>
      </c>
      <c r="BA70" s="34" t="s">
        <v>767</v>
      </c>
      <c r="BB70" s="34" t="s">
        <v>306</v>
      </c>
      <c r="BC70" s="20" t="s">
        <v>767</v>
      </c>
      <c r="BD70" s="21">
        <v>49</v>
      </c>
      <c r="BE70" s="20" t="s">
        <v>228</v>
      </c>
    </row>
    <row r="71" spans="2:57">
      <c r="B71" s="32">
        <f t="shared" ref="B71:B134" si="1">IFERROR(B70+1,1)</f>
        <v>65</v>
      </c>
      <c r="C71" s="21">
        <v>208</v>
      </c>
      <c r="D71" s="20" t="s">
        <v>773</v>
      </c>
      <c r="E71" s="20" t="s">
        <v>774</v>
      </c>
      <c r="F71" s="20" t="s">
        <v>775</v>
      </c>
      <c r="G71" s="53" t="s">
        <v>775</v>
      </c>
      <c r="H71" s="20" t="s">
        <v>776</v>
      </c>
      <c r="I71" s="21">
        <v>287</v>
      </c>
      <c r="J71" s="20" t="s">
        <v>775</v>
      </c>
      <c r="K71" s="20" t="s">
        <v>195</v>
      </c>
      <c r="L71" s="20" t="s">
        <v>212</v>
      </c>
      <c r="M71" s="20" t="s">
        <v>212</v>
      </c>
      <c r="N71" s="20" t="s">
        <v>212</v>
      </c>
      <c r="O71" s="20" t="s">
        <v>91</v>
      </c>
      <c r="P71" s="20" t="s">
        <v>775</v>
      </c>
      <c r="Q71" s="20" t="s">
        <v>777</v>
      </c>
      <c r="R71" s="20" t="s">
        <v>778</v>
      </c>
      <c r="S71" s="20" t="s">
        <v>773</v>
      </c>
      <c r="T71" s="20" t="s">
        <v>779</v>
      </c>
      <c r="U71" s="33" t="s">
        <v>775</v>
      </c>
      <c r="V71" s="33" t="s">
        <v>225</v>
      </c>
      <c r="W71" s="33" t="s">
        <v>345</v>
      </c>
      <c r="X71" s="33" t="s">
        <v>256</v>
      </c>
      <c r="Y71" s="33" t="s">
        <v>200</v>
      </c>
      <c r="Z71" s="33" t="s">
        <v>200</v>
      </c>
      <c r="AA71" s="33" t="s">
        <v>331</v>
      </c>
      <c r="AB71" s="33" t="s">
        <v>200</v>
      </c>
      <c r="AC71" s="20" t="s">
        <v>775</v>
      </c>
      <c r="AD71" s="21">
        <v>54</v>
      </c>
      <c r="AE71" s="21">
        <v>5402</v>
      </c>
      <c r="AF71" s="20" t="s">
        <v>212</v>
      </c>
      <c r="AG71" s="21">
        <v>5400</v>
      </c>
      <c r="AH71" s="20" t="s">
        <v>91</v>
      </c>
      <c r="AI71" s="20" t="s">
        <v>775</v>
      </c>
      <c r="AJ71" s="21">
        <v>208</v>
      </c>
      <c r="AK71" s="20" t="s">
        <v>775</v>
      </c>
      <c r="AL71" s="20" t="s">
        <v>200</v>
      </c>
      <c r="AM71" s="20" t="s">
        <v>775</v>
      </c>
      <c r="AN71" s="20" t="s">
        <v>775</v>
      </c>
      <c r="AO71" s="21">
        <v>128</v>
      </c>
      <c r="AP71" s="33" t="s">
        <v>775</v>
      </c>
      <c r="AQ71" s="20" t="s">
        <v>775</v>
      </c>
      <c r="AR71" s="20" t="s">
        <v>200</v>
      </c>
      <c r="AS71" s="20" t="s">
        <v>200</v>
      </c>
      <c r="AT71" s="20" t="s">
        <v>200</v>
      </c>
      <c r="AU71" s="20" t="s">
        <v>200</v>
      </c>
      <c r="AV71" s="20" t="s">
        <v>200</v>
      </c>
      <c r="AW71" s="34" t="s">
        <v>347</v>
      </c>
      <c r="AX71" s="34" t="s">
        <v>775</v>
      </c>
      <c r="AY71" s="34" t="s">
        <v>195</v>
      </c>
      <c r="AZ71" s="34" t="s">
        <v>780</v>
      </c>
      <c r="BA71" s="34" t="s">
        <v>781</v>
      </c>
      <c r="BB71" s="34" t="s">
        <v>336</v>
      </c>
      <c r="BC71" s="20" t="s">
        <v>775</v>
      </c>
      <c r="BD71" s="21">
        <v>50</v>
      </c>
      <c r="BE71" s="20" t="s">
        <v>337</v>
      </c>
    </row>
    <row r="72" spans="2:57">
      <c r="B72" s="32">
        <f t="shared" si="1"/>
        <v>66</v>
      </c>
      <c r="C72" s="21">
        <v>262</v>
      </c>
      <c r="D72" s="20" t="s">
        <v>782</v>
      </c>
      <c r="E72" s="20" t="s">
        <v>783</v>
      </c>
      <c r="F72" s="20" t="s">
        <v>784</v>
      </c>
      <c r="G72" s="53" t="s">
        <v>784</v>
      </c>
      <c r="H72" s="20" t="s">
        <v>785</v>
      </c>
      <c r="I72" s="21">
        <v>7</v>
      </c>
      <c r="J72" s="20" t="s">
        <v>784</v>
      </c>
      <c r="K72" s="20" t="s">
        <v>195</v>
      </c>
      <c r="L72" s="20" t="s">
        <v>262</v>
      </c>
      <c r="M72" s="20" t="s">
        <v>510</v>
      </c>
      <c r="N72" s="20" t="s">
        <v>58</v>
      </c>
      <c r="O72" s="20" t="s">
        <v>58</v>
      </c>
      <c r="P72" s="20" t="s">
        <v>784</v>
      </c>
      <c r="Q72" s="20" t="s">
        <v>784</v>
      </c>
      <c r="R72" s="20" t="s">
        <v>784</v>
      </c>
      <c r="S72" s="20" t="s">
        <v>782</v>
      </c>
      <c r="T72" s="20" t="s">
        <v>786</v>
      </c>
      <c r="U72" s="33" t="s">
        <v>784</v>
      </c>
      <c r="V72" s="33" t="s">
        <v>237</v>
      </c>
      <c r="W72" s="33" t="s">
        <v>238</v>
      </c>
      <c r="X72" s="33" t="s">
        <v>239</v>
      </c>
      <c r="Y72" s="33" t="s">
        <v>200</v>
      </c>
      <c r="Z72" s="33" t="s">
        <v>203</v>
      </c>
      <c r="AA72" s="33" t="s">
        <v>200</v>
      </c>
      <c r="AB72" s="33" t="s">
        <v>200</v>
      </c>
      <c r="AC72" s="20" t="s">
        <v>784</v>
      </c>
      <c r="AD72" s="21">
        <v>72</v>
      </c>
      <c r="AE72" s="21">
        <v>5101</v>
      </c>
      <c r="AF72" s="20" t="s">
        <v>510</v>
      </c>
      <c r="AG72" s="21">
        <v>5100</v>
      </c>
      <c r="AH72" s="20" t="s">
        <v>58</v>
      </c>
      <c r="AI72" s="20" t="s">
        <v>784</v>
      </c>
      <c r="AJ72" s="21">
        <v>262</v>
      </c>
      <c r="AK72" s="20" t="s">
        <v>784</v>
      </c>
      <c r="AL72" s="20" t="s">
        <v>200</v>
      </c>
      <c r="AM72" s="20" t="s">
        <v>195</v>
      </c>
      <c r="AN72" s="20" t="s">
        <v>784</v>
      </c>
      <c r="AO72" s="21">
        <v>611</v>
      </c>
      <c r="AP72" s="33" t="s">
        <v>784</v>
      </c>
      <c r="AQ72" s="20" t="s">
        <v>784</v>
      </c>
      <c r="AR72" s="20" t="s">
        <v>200</v>
      </c>
      <c r="AS72" s="20" t="s">
        <v>200</v>
      </c>
      <c r="AT72" s="20" t="s">
        <v>545</v>
      </c>
      <c r="AU72" s="20" t="s">
        <v>200</v>
      </c>
      <c r="AV72" s="20" t="s">
        <v>200</v>
      </c>
      <c r="AW72" s="34" t="s">
        <v>200</v>
      </c>
      <c r="AX72" s="34" t="s">
        <v>784</v>
      </c>
      <c r="AY72" s="34" t="s">
        <v>195</v>
      </c>
      <c r="AZ72" s="34" t="s">
        <v>195</v>
      </c>
      <c r="BA72" s="34" t="s">
        <v>787</v>
      </c>
      <c r="BB72" s="34" t="s">
        <v>195</v>
      </c>
      <c r="BC72" s="20" t="s">
        <v>784</v>
      </c>
      <c r="BD72" s="21">
        <v>51</v>
      </c>
      <c r="BE72" s="20" t="s">
        <v>206</v>
      </c>
    </row>
    <row r="73" spans="2:57">
      <c r="B73" s="32">
        <f t="shared" si="1"/>
        <v>67</v>
      </c>
      <c r="C73" s="21">
        <v>212</v>
      </c>
      <c r="D73" s="20" t="s">
        <v>336</v>
      </c>
      <c r="E73" s="20" t="s">
        <v>788</v>
      </c>
      <c r="F73" s="20" t="s">
        <v>789</v>
      </c>
      <c r="G73" s="53" t="s">
        <v>789</v>
      </c>
      <c r="H73" s="20" t="s">
        <v>790</v>
      </c>
      <c r="I73" s="21">
        <v>114</v>
      </c>
      <c r="J73" s="20" t="s">
        <v>789</v>
      </c>
      <c r="K73" s="20" t="s">
        <v>195</v>
      </c>
      <c r="L73" s="20" t="s">
        <v>271</v>
      </c>
      <c r="M73" s="20" t="s">
        <v>272</v>
      </c>
      <c r="N73" s="20" t="s">
        <v>273</v>
      </c>
      <c r="O73" s="20" t="s">
        <v>274</v>
      </c>
      <c r="P73" s="20" t="s">
        <v>789</v>
      </c>
      <c r="Q73" s="20" t="s">
        <v>791</v>
      </c>
      <c r="R73" s="20" t="s">
        <v>789</v>
      </c>
      <c r="S73" s="20" t="s">
        <v>336</v>
      </c>
      <c r="T73" s="20" t="s">
        <v>792</v>
      </c>
      <c r="U73" s="33" t="s">
        <v>789</v>
      </c>
      <c r="V73" s="33" t="s">
        <v>292</v>
      </c>
      <c r="W73" s="33" t="s">
        <v>293</v>
      </c>
      <c r="X73" s="33" t="s">
        <v>226</v>
      </c>
      <c r="Y73" s="33" t="s">
        <v>200</v>
      </c>
      <c r="Z73" s="33" t="s">
        <v>200</v>
      </c>
      <c r="AA73" s="33" t="s">
        <v>200</v>
      </c>
      <c r="AB73" s="33" t="s">
        <v>200</v>
      </c>
      <c r="AC73" s="20" t="s">
        <v>789</v>
      </c>
      <c r="AD73" s="21">
        <v>55</v>
      </c>
      <c r="AE73" s="21">
        <v>5206</v>
      </c>
      <c r="AF73" s="20" t="s">
        <v>272</v>
      </c>
      <c r="AG73" s="21">
        <v>5203</v>
      </c>
      <c r="AH73" s="20" t="s">
        <v>274</v>
      </c>
      <c r="AI73" s="20" t="s">
        <v>789</v>
      </c>
      <c r="AJ73" s="21">
        <v>212</v>
      </c>
      <c r="AK73" s="20" t="s">
        <v>789</v>
      </c>
      <c r="AL73" s="20" t="s">
        <v>200</v>
      </c>
      <c r="AM73" s="20" t="s">
        <v>195</v>
      </c>
      <c r="AN73" s="20" t="s">
        <v>789</v>
      </c>
      <c r="AO73" s="21">
        <v>321</v>
      </c>
      <c r="AP73" s="33" t="s">
        <v>195</v>
      </c>
      <c r="AQ73" s="20" t="s">
        <v>789</v>
      </c>
      <c r="AR73" s="20" t="s">
        <v>200</v>
      </c>
      <c r="AS73" s="20" t="s">
        <v>200</v>
      </c>
      <c r="AT73" s="20" t="s">
        <v>200</v>
      </c>
      <c r="AU73" s="20" t="s">
        <v>200</v>
      </c>
      <c r="AV73" s="20" t="s">
        <v>200</v>
      </c>
      <c r="AW73" s="34" t="s">
        <v>200</v>
      </c>
      <c r="AX73" s="34" t="s">
        <v>789</v>
      </c>
      <c r="AY73" s="34" t="s">
        <v>195</v>
      </c>
      <c r="AZ73" s="34" t="s">
        <v>195</v>
      </c>
      <c r="BA73" s="34" t="s">
        <v>789</v>
      </c>
      <c r="BB73" s="34" t="s">
        <v>195</v>
      </c>
      <c r="BC73" s="20" t="s">
        <v>789</v>
      </c>
      <c r="BD73" s="21">
        <v>52</v>
      </c>
      <c r="BE73" s="20" t="s">
        <v>195</v>
      </c>
    </row>
    <row r="74" spans="2:57">
      <c r="B74" s="32">
        <f t="shared" si="1"/>
        <v>68</v>
      </c>
      <c r="C74" s="21">
        <v>214</v>
      </c>
      <c r="D74" s="20" t="s">
        <v>793</v>
      </c>
      <c r="E74" s="20" t="s">
        <v>794</v>
      </c>
      <c r="F74" s="20" t="s">
        <v>795</v>
      </c>
      <c r="G74" s="53" t="s">
        <v>795</v>
      </c>
      <c r="H74" s="20" t="s">
        <v>796</v>
      </c>
      <c r="I74" s="21">
        <v>115</v>
      </c>
      <c r="J74" s="20" t="s">
        <v>795</v>
      </c>
      <c r="K74" s="20" t="s">
        <v>195</v>
      </c>
      <c r="L74" s="20" t="s">
        <v>271</v>
      </c>
      <c r="M74" s="20" t="s">
        <v>272</v>
      </c>
      <c r="N74" s="20" t="s">
        <v>273</v>
      </c>
      <c r="O74" s="20" t="s">
        <v>274</v>
      </c>
      <c r="P74" s="20" t="s">
        <v>795</v>
      </c>
      <c r="Q74" s="20" t="s">
        <v>797</v>
      </c>
      <c r="R74" s="20" t="s">
        <v>798</v>
      </c>
      <c r="S74" s="20" t="s">
        <v>793</v>
      </c>
      <c r="T74" s="20" t="s">
        <v>799</v>
      </c>
      <c r="U74" s="33" t="s">
        <v>795</v>
      </c>
      <c r="V74" s="33" t="s">
        <v>292</v>
      </c>
      <c r="W74" s="33" t="s">
        <v>200</v>
      </c>
      <c r="X74" s="33" t="s">
        <v>226</v>
      </c>
      <c r="Y74" s="33" t="s">
        <v>200</v>
      </c>
      <c r="Z74" s="33" t="s">
        <v>200</v>
      </c>
      <c r="AA74" s="33" t="s">
        <v>200</v>
      </c>
      <c r="AB74" s="33" t="s">
        <v>200</v>
      </c>
      <c r="AC74" s="20" t="s">
        <v>795</v>
      </c>
      <c r="AD74" s="21">
        <v>56</v>
      </c>
      <c r="AE74" s="21">
        <v>5206</v>
      </c>
      <c r="AF74" s="20" t="s">
        <v>272</v>
      </c>
      <c r="AG74" s="21">
        <v>5203</v>
      </c>
      <c r="AH74" s="20" t="s">
        <v>274</v>
      </c>
      <c r="AI74" s="20" t="s">
        <v>795</v>
      </c>
      <c r="AJ74" s="21">
        <v>214</v>
      </c>
      <c r="AK74" s="20" t="s">
        <v>800</v>
      </c>
      <c r="AL74" s="20" t="s">
        <v>200</v>
      </c>
      <c r="AM74" s="20" t="s">
        <v>195</v>
      </c>
      <c r="AN74" s="20" t="s">
        <v>795</v>
      </c>
      <c r="AO74" s="21">
        <v>243</v>
      </c>
      <c r="AP74" s="33" t="s">
        <v>795</v>
      </c>
      <c r="AQ74" s="20" t="s">
        <v>795</v>
      </c>
      <c r="AR74" s="20" t="s">
        <v>200</v>
      </c>
      <c r="AS74" s="20" t="s">
        <v>200</v>
      </c>
      <c r="AT74" s="20" t="s">
        <v>200</v>
      </c>
      <c r="AU74" s="20" t="s">
        <v>200</v>
      </c>
      <c r="AV74" s="20" t="s">
        <v>200</v>
      </c>
      <c r="AW74" s="34" t="s">
        <v>200</v>
      </c>
      <c r="AX74" s="34" t="s">
        <v>795</v>
      </c>
      <c r="AY74" s="34" t="s">
        <v>195</v>
      </c>
      <c r="AZ74" s="34" t="s">
        <v>195</v>
      </c>
      <c r="BA74" s="34" t="s">
        <v>795</v>
      </c>
      <c r="BB74" s="34" t="s">
        <v>195</v>
      </c>
      <c r="BC74" s="20" t="s">
        <v>795</v>
      </c>
      <c r="BD74" s="21">
        <v>53</v>
      </c>
      <c r="BE74" s="20" t="s">
        <v>228</v>
      </c>
    </row>
    <row r="75" spans="2:57">
      <c r="B75" s="32">
        <f t="shared" si="1"/>
        <v>69</v>
      </c>
      <c r="C75" s="21">
        <v>218</v>
      </c>
      <c r="D75" s="20" t="s">
        <v>801</v>
      </c>
      <c r="E75" s="20" t="s">
        <v>802</v>
      </c>
      <c r="F75" s="20" t="s">
        <v>803</v>
      </c>
      <c r="G75" s="53" t="s">
        <v>803</v>
      </c>
      <c r="H75" s="20" t="s">
        <v>804</v>
      </c>
      <c r="I75" s="21">
        <v>154</v>
      </c>
      <c r="J75" s="20" t="s">
        <v>803</v>
      </c>
      <c r="K75" s="20" t="s">
        <v>195</v>
      </c>
      <c r="L75" s="20" t="s">
        <v>271</v>
      </c>
      <c r="M75" s="20" t="s">
        <v>299</v>
      </c>
      <c r="N75" s="20" t="s">
        <v>273</v>
      </c>
      <c r="O75" s="20" t="s">
        <v>299</v>
      </c>
      <c r="P75" s="20" t="s">
        <v>803</v>
      </c>
      <c r="Q75" s="20" t="s">
        <v>805</v>
      </c>
      <c r="R75" s="20" t="s">
        <v>803</v>
      </c>
      <c r="S75" s="20" t="s">
        <v>801</v>
      </c>
      <c r="T75" s="20" t="s">
        <v>806</v>
      </c>
      <c r="U75" s="33" t="s">
        <v>803</v>
      </c>
      <c r="V75" s="33" t="s">
        <v>292</v>
      </c>
      <c r="W75" s="33" t="s">
        <v>200</v>
      </c>
      <c r="X75" s="33" t="s">
        <v>226</v>
      </c>
      <c r="Y75" s="33" t="s">
        <v>200</v>
      </c>
      <c r="Z75" s="33" t="s">
        <v>200</v>
      </c>
      <c r="AA75" s="33" t="s">
        <v>200</v>
      </c>
      <c r="AB75" s="33" t="s">
        <v>200</v>
      </c>
      <c r="AC75" s="20" t="s">
        <v>803</v>
      </c>
      <c r="AD75" s="21">
        <v>58</v>
      </c>
      <c r="AE75" s="21">
        <v>5207</v>
      </c>
      <c r="AF75" s="20" t="s">
        <v>299</v>
      </c>
      <c r="AG75" s="21">
        <v>5207</v>
      </c>
      <c r="AH75" s="20" t="s">
        <v>299</v>
      </c>
      <c r="AI75" s="20" t="s">
        <v>803</v>
      </c>
      <c r="AJ75" s="21">
        <v>218</v>
      </c>
      <c r="AK75" s="20" t="s">
        <v>803</v>
      </c>
      <c r="AL75" s="20" t="s">
        <v>200</v>
      </c>
      <c r="AM75" s="20" t="s">
        <v>803</v>
      </c>
      <c r="AN75" s="20" t="s">
        <v>803</v>
      </c>
      <c r="AO75" s="21">
        <v>248</v>
      </c>
      <c r="AP75" s="33" t="s">
        <v>803</v>
      </c>
      <c r="AQ75" s="20" t="s">
        <v>803</v>
      </c>
      <c r="AR75" s="20" t="s">
        <v>200</v>
      </c>
      <c r="AS75" s="20" t="s">
        <v>453</v>
      </c>
      <c r="AT75" s="20" t="s">
        <v>200</v>
      </c>
      <c r="AU75" s="20" t="s">
        <v>200</v>
      </c>
      <c r="AV75" s="20" t="s">
        <v>200</v>
      </c>
      <c r="AW75" s="34" t="s">
        <v>200</v>
      </c>
      <c r="AX75" s="34" t="s">
        <v>803</v>
      </c>
      <c r="AY75" s="34" t="s">
        <v>195</v>
      </c>
      <c r="AZ75" s="34" t="s">
        <v>807</v>
      </c>
      <c r="BA75" s="34" t="s">
        <v>808</v>
      </c>
      <c r="BB75" s="34" t="s">
        <v>195</v>
      </c>
      <c r="BC75" s="20" t="s">
        <v>803</v>
      </c>
      <c r="BD75" s="21">
        <v>54</v>
      </c>
      <c r="BE75" s="20" t="s">
        <v>317</v>
      </c>
    </row>
    <row r="76" spans="2:57">
      <c r="B76" s="32">
        <f t="shared" si="1"/>
        <v>70</v>
      </c>
      <c r="C76" s="21">
        <v>818</v>
      </c>
      <c r="D76" s="20" t="s">
        <v>809</v>
      </c>
      <c r="E76" s="20" t="s">
        <v>810</v>
      </c>
      <c r="F76" s="20" t="s">
        <v>811</v>
      </c>
      <c r="G76" s="53" t="s">
        <v>811</v>
      </c>
      <c r="H76" s="20" t="s">
        <v>812</v>
      </c>
      <c r="I76" s="21">
        <v>98</v>
      </c>
      <c r="J76" s="20" t="s">
        <v>811</v>
      </c>
      <c r="K76" s="20" t="s">
        <v>195</v>
      </c>
      <c r="L76" s="20" t="s">
        <v>233</v>
      </c>
      <c r="M76" s="20" t="s">
        <v>233</v>
      </c>
      <c r="N76" s="20" t="s">
        <v>58</v>
      </c>
      <c r="O76" s="20" t="s">
        <v>58</v>
      </c>
      <c r="P76" s="20" t="s">
        <v>811</v>
      </c>
      <c r="Q76" s="20" t="s">
        <v>813</v>
      </c>
      <c r="R76" s="20" t="s">
        <v>814</v>
      </c>
      <c r="S76" s="20" t="s">
        <v>809</v>
      </c>
      <c r="T76" s="20" t="s">
        <v>815</v>
      </c>
      <c r="U76" s="33" t="s">
        <v>816</v>
      </c>
      <c r="V76" s="33" t="s">
        <v>237</v>
      </c>
      <c r="W76" s="33" t="s">
        <v>238</v>
      </c>
      <c r="X76" s="33" t="s">
        <v>239</v>
      </c>
      <c r="Y76" s="33" t="s">
        <v>200</v>
      </c>
      <c r="Z76" s="33" t="s">
        <v>200</v>
      </c>
      <c r="AA76" s="33" t="s">
        <v>200</v>
      </c>
      <c r="AB76" s="33" t="s">
        <v>200</v>
      </c>
      <c r="AC76" s="20" t="s">
        <v>811</v>
      </c>
      <c r="AD76" s="21">
        <v>59</v>
      </c>
      <c r="AE76" s="21">
        <v>5103</v>
      </c>
      <c r="AF76" s="20" t="s">
        <v>233</v>
      </c>
      <c r="AG76" s="21">
        <v>5100</v>
      </c>
      <c r="AH76" s="20" t="s">
        <v>58</v>
      </c>
      <c r="AI76" s="20" t="s">
        <v>811</v>
      </c>
      <c r="AJ76" s="21">
        <v>818</v>
      </c>
      <c r="AK76" s="20" t="s">
        <v>811</v>
      </c>
      <c r="AL76" s="20" t="s">
        <v>200</v>
      </c>
      <c r="AM76" s="20" t="s">
        <v>195</v>
      </c>
      <c r="AN76" s="20" t="s">
        <v>811</v>
      </c>
      <c r="AO76" s="21">
        <v>469</v>
      </c>
      <c r="AP76" s="33" t="s">
        <v>811</v>
      </c>
      <c r="AQ76" s="20" t="s">
        <v>811</v>
      </c>
      <c r="AR76" s="20" t="s">
        <v>200</v>
      </c>
      <c r="AS76" s="20" t="s">
        <v>200</v>
      </c>
      <c r="AT76" s="20" t="s">
        <v>545</v>
      </c>
      <c r="AU76" s="20" t="s">
        <v>200</v>
      </c>
      <c r="AV76" s="20" t="s">
        <v>200</v>
      </c>
      <c r="AW76" s="34" t="s">
        <v>200</v>
      </c>
      <c r="AX76" s="34" t="s">
        <v>811</v>
      </c>
      <c r="AY76" s="34" t="s">
        <v>195</v>
      </c>
      <c r="AZ76" s="34" t="s">
        <v>817</v>
      </c>
      <c r="BA76" s="34" t="s">
        <v>818</v>
      </c>
      <c r="BB76" s="34" t="s">
        <v>306</v>
      </c>
      <c r="BC76" s="20" t="s">
        <v>811</v>
      </c>
      <c r="BD76" s="21">
        <v>55</v>
      </c>
      <c r="BE76" s="20" t="s">
        <v>206</v>
      </c>
    </row>
    <row r="77" spans="2:57">
      <c r="B77" s="32">
        <f t="shared" si="1"/>
        <v>71</v>
      </c>
      <c r="C77" s="21">
        <v>222</v>
      </c>
      <c r="D77" s="20" t="s">
        <v>819</v>
      </c>
      <c r="E77" s="20" t="s">
        <v>820</v>
      </c>
      <c r="F77" s="20" t="s">
        <v>821</v>
      </c>
      <c r="G77" s="53" t="s">
        <v>821</v>
      </c>
      <c r="H77" s="20" t="s">
        <v>822</v>
      </c>
      <c r="I77" s="21">
        <v>138</v>
      </c>
      <c r="J77" s="20" t="s">
        <v>821</v>
      </c>
      <c r="K77" s="20" t="s">
        <v>195</v>
      </c>
      <c r="L77" s="20" t="s">
        <v>271</v>
      </c>
      <c r="M77" s="20" t="s">
        <v>413</v>
      </c>
      <c r="N77" s="20" t="s">
        <v>273</v>
      </c>
      <c r="O77" s="20" t="s">
        <v>274</v>
      </c>
      <c r="P77" s="20" t="s">
        <v>821</v>
      </c>
      <c r="Q77" s="20" t="s">
        <v>821</v>
      </c>
      <c r="R77" s="20" t="s">
        <v>821</v>
      </c>
      <c r="S77" s="20" t="s">
        <v>819</v>
      </c>
      <c r="T77" s="20" t="s">
        <v>823</v>
      </c>
      <c r="U77" s="33" t="s">
        <v>821</v>
      </c>
      <c r="V77" s="33" t="s">
        <v>292</v>
      </c>
      <c r="W77" s="33" t="s">
        <v>200</v>
      </c>
      <c r="X77" s="33" t="s">
        <v>239</v>
      </c>
      <c r="Y77" s="33" t="s">
        <v>200</v>
      </c>
      <c r="Z77" s="33" t="s">
        <v>200</v>
      </c>
      <c r="AA77" s="33" t="s">
        <v>200</v>
      </c>
      <c r="AB77" s="33" t="s">
        <v>200</v>
      </c>
      <c r="AC77" s="20" t="s">
        <v>821</v>
      </c>
      <c r="AD77" s="21">
        <v>60</v>
      </c>
      <c r="AE77" s="21">
        <v>5204</v>
      </c>
      <c r="AF77" s="20" t="s">
        <v>413</v>
      </c>
      <c r="AG77" s="21">
        <v>5203</v>
      </c>
      <c r="AH77" s="20" t="s">
        <v>274</v>
      </c>
      <c r="AI77" s="20" t="s">
        <v>821</v>
      </c>
      <c r="AJ77" s="21">
        <v>222</v>
      </c>
      <c r="AK77" s="20" t="s">
        <v>821</v>
      </c>
      <c r="AL77" s="20" t="s">
        <v>200</v>
      </c>
      <c r="AM77" s="20" t="s">
        <v>195</v>
      </c>
      <c r="AN77" s="20" t="s">
        <v>821</v>
      </c>
      <c r="AO77" s="21">
        <v>253</v>
      </c>
      <c r="AP77" s="33" t="s">
        <v>821</v>
      </c>
      <c r="AQ77" s="20" t="s">
        <v>821</v>
      </c>
      <c r="AR77" s="20" t="s">
        <v>200</v>
      </c>
      <c r="AS77" s="20" t="s">
        <v>200</v>
      </c>
      <c r="AT77" s="20" t="s">
        <v>200</v>
      </c>
      <c r="AU77" s="20" t="s">
        <v>200</v>
      </c>
      <c r="AV77" s="20" t="s">
        <v>200</v>
      </c>
      <c r="AW77" s="34" t="s">
        <v>200</v>
      </c>
      <c r="AX77" s="34" t="s">
        <v>821</v>
      </c>
      <c r="AY77" s="34" t="s">
        <v>195</v>
      </c>
      <c r="AZ77" s="34" t="s">
        <v>824</v>
      </c>
      <c r="BA77" s="34" t="s">
        <v>825</v>
      </c>
      <c r="BB77" s="34" t="s">
        <v>195</v>
      </c>
      <c r="BC77" s="20" t="s">
        <v>821</v>
      </c>
      <c r="BD77" s="21">
        <v>56</v>
      </c>
      <c r="BE77" s="20" t="s">
        <v>317</v>
      </c>
    </row>
    <row r="78" spans="2:57">
      <c r="B78" s="32">
        <f t="shared" si="1"/>
        <v>72</v>
      </c>
      <c r="C78" s="21">
        <v>226</v>
      </c>
      <c r="D78" s="20" t="s">
        <v>826</v>
      </c>
      <c r="E78" s="20" t="s">
        <v>827</v>
      </c>
      <c r="F78" s="20" t="s">
        <v>828</v>
      </c>
      <c r="G78" s="53" t="s">
        <v>828</v>
      </c>
      <c r="H78" s="20" t="s">
        <v>829</v>
      </c>
      <c r="I78" s="21">
        <v>50</v>
      </c>
      <c r="J78" s="20" t="s">
        <v>828</v>
      </c>
      <c r="K78" s="20" t="s">
        <v>195</v>
      </c>
      <c r="L78" s="20" t="s">
        <v>262</v>
      </c>
      <c r="M78" s="20" t="s">
        <v>263</v>
      </c>
      <c r="N78" s="20" t="s">
        <v>58</v>
      </c>
      <c r="O78" s="20" t="s">
        <v>58</v>
      </c>
      <c r="P78" s="20" t="s">
        <v>828</v>
      </c>
      <c r="Q78" s="20" t="s">
        <v>830</v>
      </c>
      <c r="R78" s="20" t="s">
        <v>831</v>
      </c>
      <c r="S78" s="20" t="s">
        <v>826</v>
      </c>
      <c r="T78" s="20" t="s">
        <v>832</v>
      </c>
      <c r="U78" s="33" t="s">
        <v>828</v>
      </c>
      <c r="V78" s="33" t="s">
        <v>262</v>
      </c>
      <c r="W78" s="33" t="s">
        <v>441</v>
      </c>
      <c r="X78" s="33" t="s">
        <v>226</v>
      </c>
      <c r="Y78" s="33" t="s">
        <v>200</v>
      </c>
      <c r="Z78" s="33" t="s">
        <v>200</v>
      </c>
      <c r="AA78" s="33" t="s">
        <v>200</v>
      </c>
      <c r="AB78" s="33" t="s">
        <v>200</v>
      </c>
      <c r="AC78" s="20" t="s">
        <v>828</v>
      </c>
      <c r="AD78" s="21">
        <v>61</v>
      </c>
      <c r="AE78" s="21">
        <v>5102</v>
      </c>
      <c r="AF78" s="20" t="s">
        <v>263</v>
      </c>
      <c r="AG78" s="21">
        <v>5100</v>
      </c>
      <c r="AH78" s="20" t="s">
        <v>58</v>
      </c>
      <c r="AI78" s="20" t="s">
        <v>828</v>
      </c>
      <c r="AJ78" s="21" t="s">
        <v>195</v>
      </c>
      <c r="AK78" s="20" t="s">
        <v>828</v>
      </c>
      <c r="AL78" s="20" t="s">
        <v>200</v>
      </c>
      <c r="AM78" s="20" t="s">
        <v>195</v>
      </c>
      <c r="AN78" s="20" t="s">
        <v>828</v>
      </c>
      <c r="AO78" s="21">
        <v>642</v>
      </c>
      <c r="AP78" s="33" t="s">
        <v>828</v>
      </c>
      <c r="AQ78" s="20" t="s">
        <v>828</v>
      </c>
      <c r="AR78" s="20" t="s">
        <v>200</v>
      </c>
      <c r="AS78" s="20" t="s">
        <v>200</v>
      </c>
      <c r="AT78" s="20" t="s">
        <v>200</v>
      </c>
      <c r="AU78" s="20" t="s">
        <v>200</v>
      </c>
      <c r="AV78" s="20" t="s">
        <v>200</v>
      </c>
      <c r="AW78" s="34" t="s">
        <v>200</v>
      </c>
      <c r="AX78" s="34" t="s">
        <v>828</v>
      </c>
      <c r="AY78" s="34" t="s">
        <v>195</v>
      </c>
      <c r="AZ78" s="34" t="s">
        <v>195</v>
      </c>
      <c r="BA78" s="34" t="s">
        <v>833</v>
      </c>
      <c r="BB78" s="34" t="s">
        <v>195</v>
      </c>
      <c r="BC78" s="20" t="s">
        <v>828</v>
      </c>
      <c r="BD78" s="21">
        <v>57</v>
      </c>
      <c r="BE78" s="20" t="s">
        <v>206</v>
      </c>
    </row>
    <row r="79" spans="2:57">
      <c r="B79" s="32">
        <f t="shared" si="1"/>
        <v>73</v>
      </c>
      <c r="C79" s="21">
        <v>232</v>
      </c>
      <c r="D79" s="20" t="s">
        <v>834</v>
      </c>
      <c r="E79" s="20" t="s">
        <v>835</v>
      </c>
      <c r="F79" s="20" t="s">
        <v>836</v>
      </c>
      <c r="G79" s="53" t="s">
        <v>836</v>
      </c>
      <c r="H79" s="20" t="s">
        <v>837</v>
      </c>
      <c r="I79" s="21">
        <v>8</v>
      </c>
      <c r="J79" s="20" t="s">
        <v>836</v>
      </c>
      <c r="K79" s="20" t="s">
        <v>195</v>
      </c>
      <c r="L79" s="20" t="s">
        <v>262</v>
      </c>
      <c r="M79" s="20" t="s">
        <v>510</v>
      </c>
      <c r="N79" s="20" t="s">
        <v>58</v>
      </c>
      <c r="O79" s="20" t="s">
        <v>58</v>
      </c>
      <c r="P79" s="20" t="s">
        <v>836</v>
      </c>
      <c r="Q79" s="20" t="s">
        <v>838</v>
      </c>
      <c r="R79" s="20" t="s">
        <v>836</v>
      </c>
      <c r="S79" s="20" t="s">
        <v>834</v>
      </c>
      <c r="T79" s="20" t="s">
        <v>839</v>
      </c>
      <c r="U79" s="33" t="s">
        <v>836</v>
      </c>
      <c r="V79" s="33" t="s">
        <v>262</v>
      </c>
      <c r="W79" s="33" t="s">
        <v>200</v>
      </c>
      <c r="X79" s="33" t="s">
        <v>201</v>
      </c>
      <c r="Y79" s="33" t="s">
        <v>202</v>
      </c>
      <c r="Z79" s="33" t="s">
        <v>203</v>
      </c>
      <c r="AA79" s="33" t="s">
        <v>200</v>
      </c>
      <c r="AB79" s="33" t="s">
        <v>200</v>
      </c>
      <c r="AC79" s="20" t="s">
        <v>836</v>
      </c>
      <c r="AD79" s="21">
        <v>178</v>
      </c>
      <c r="AE79" s="21">
        <v>5101</v>
      </c>
      <c r="AF79" s="20" t="s">
        <v>510</v>
      </c>
      <c r="AG79" s="21">
        <v>5100</v>
      </c>
      <c r="AH79" s="20" t="s">
        <v>58</v>
      </c>
      <c r="AI79" s="20" t="s">
        <v>836</v>
      </c>
      <c r="AJ79" s="21" t="s">
        <v>195</v>
      </c>
      <c r="AK79" s="20" t="s">
        <v>836</v>
      </c>
      <c r="AL79" s="20" t="s">
        <v>200</v>
      </c>
      <c r="AM79" s="20" t="s">
        <v>840</v>
      </c>
      <c r="AN79" s="20" t="s">
        <v>836</v>
      </c>
      <c r="AO79" s="21">
        <v>643</v>
      </c>
      <c r="AP79" s="33" t="s">
        <v>836</v>
      </c>
      <c r="AQ79" s="20" t="s">
        <v>836</v>
      </c>
      <c r="AR79" s="20" t="s">
        <v>200</v>
      </c>
      <c r="AS79" s="20" t="s">
        <v>200</v>
      </c>
      <c r="AT79" s="20" t="s">
        <v>545</v>
      </c>
      <c r="AU79" s="20" t="s">
        <v>200</v>
      </c>
      <c r="AV79" s="20" t="s">
        <v>200</v>
      </c>
      <c r="AW79" s="34" t="s">
        <v>200</v>
      </c>
      <c r="AX79" s="34" t="s">
        <v>836</v>
      </c>
      <c r="AY79" s="34" t="s">
        <v>195</v>
      </c>
      <c r="AZ79" s="34" t="s">
        <v>195</v>
      </c>
      <c r="BA79" s="34" t="s">
        <v>841</v>
      </c>
      <c r="BB79" s="34" t="s">
        <v>195</v>
      </c>
      <c r="BC79" s="20" t="s">
        <v>836</v>
      </c>
      <c r="BD79" s="21">
        <v>58</v>
      </c>
      <c r="BE79" s="20" t="s">
        <v>206</v>
      </c>
    </row>
    <row r="80" spans="2:57">
      <c r="B80" s="32">
        <f t="shared" si="1"/>
        <v>74</v>
      </c>
      <c r="C80" s="21">
        <v>233</v>
      </c>
      <c r="D80" s="20" t="s">
        <v>842</v>
      </c>
      <c r="E80" s="20" t="s">
        <v>843</v>
      </c>
      <c r="F80" s="20" t="s">
        <v>844</v>
      </c>
      <c r="G80" s="53" t="s">
        <v>844</v>
      </c>
      <c r="H80" s="20" t="s">
        <v>845</v>
      </c>
      <c r="I80" s="21">
        <v>279</v>
      </c>
      <c r="J80" s="20" t="s">
        <v>844</v>
      </c>
      <c r="K80" s="20" t="s">
        <v>195</v>
      </c>
      <c r="L80" s="20" t="s">
        <v>212</v>
      </c>
      <c r="M80" s="20" t="s">
        <v>212</v>
      </c>
      <c r="N80" s="20" t="s">
        <v>212</v>
      </c>
      <c r="O80" s="20" t="s">
        <v>91</v>
      </c>
      <c r="P80" s="20" t="s">
        <v>844</v>
      </c>
      <c r="Q80" s="20" t="s">
        <v>846</v>
      </c>
      <c r="R80" s="20" t="s">
        <v>844</v>
      </c>
      <c r="S80" s="20" t="s">
        <v>842</v>
      </c>
      <c r="T80" s="20" t="s">
        <v>847</v>
      </c>
      <c r="U80" s="33" t="s">
        <v>844</v>
      </c>
      <c r="V80" s="33" t="s">
        <v>225</v>
      </c>
      <c r="W80" s="33" t="s">
        <v>345</v>
      </c>
      <c r="X80" s="33" t="s">
        <v>256</v>
      </c>
      <c r="Y80" s="33" t="s">
        <v>200</v>
      </c>
      <c r="Z80" s="33" t="s">
        <v>200</v>
      </c>
      <c r="AA80" s="33" t="s">
        <v>331</v>
      </c>
      <c r="AB80" s="33" t="s">
        <v>346</v>
      </c>
      <c r="AC80" s="20" t="s">
        <v>844</v>
      </c>
      <c r="AD80" s="21">
        <v>63</v>
      </c>
      <c r="AE80" s="21">
        <v>5402</v>
      </c>
      <c r="AF80" s="20" t="s">
        <v>212</v>
      </c>
      <c r="AG80" s="21">
        <v>5400</v>
      </c>
      <c r="AH80" s="20" t="s">
        <v>91</v>
      </c>
      <c r="AI80" s="20" t="s">
        <v>844</v>
      </c>
      <c r="AJ80" s="21">
        <v>233</v>
      </c>
      <c r="AK80" s="20" t="s">
        <v>844</v>
      </c>
      <c r="AL80" s="20" t="s">
        <v>200</v>
      </c>
      <c r="AM80" s="20" t="s">
        <v>195</v>
      </c>
      <c r="AN80" s="20" t="s">
        <v>844</v>
      </c>
      <c r="AO80" s="21">
        <v>939</v>
      </c>
      <c r="AP80" s="33" t="s">
        <v>844</v>
      </c>
      <c r="AQ80" s="20" t="s">
        <v>844</v>
      </c>
      <c r="AR80" s="20" t="s">
        <v>200</v>
      </c>
      <c r="AS80" s="20" t="s">
        <v>200</v>
      </c>
      <c r="AT80" s="20" t="s">
        <v>200</v>
      </c>
      <c r="AU80" s="20" t="s">
        <v>200</v>
      </c>
      <c r="AV80" s="20" t="s">
        <v>200</v>
      </c>
      <c r="AW80" s="34" t="s">
        <v>347</v>
      </c>
      <c r="AX80" s="34" t="s">
        <v>844</v>
      </c>
      <c r="AY80" s="34" t="s">
        <v>195</v>
      </c>
      <c r="AZ80" s="34" t="s">
        <v>848</v>
      </c>
      <c r="BA80" s="34" t="s">
        <v>849</v>
      </c>
      <c r="BB80" s="34" t="s">
        <v>306</v>
      </c>
      <c r="BC80" s="20" t="s">
        <v>844</v>
      </c>
      <c r="BD80" s="21">
        <v>59</v>
      </c>
      <c r="BE80" s="20" t="s">
        <v>228</v>
      </c>
    </row>
    <row r="81" spans="2:57">
      <c r="B81" s="32">
        <f t="shared" si="1"/>
        <v>75</v>
      </c>
      <c r="C81" s="21">
        <v>231</v>
      </c>
      <c r="D81" s="20" t="s">
        <v>850</v>
      </c>
      <c r="E81" s="20" t="s">
        <v>851</v>
      </c>
      <c r="F81" s="20" t="s">
        <v>852</v>
      </c>
      <c r="G81" s="53" t="s">
        <v>852</v>
      </c>
      <c r="H81" s="20" t="s">
        <v>853</v>
      </c>
      <c r="I81" s="21">
        <v>9</v>
      </c>
      <c r="J81" s="20" t="s">
        <v>852</v>
      </c>
      <c r="K81" s="20" t="s">
        <v>195</v>
      </c>
      <c r="L81" s="20" t="s">
        <v>262</v>
      </c>
      <c r="M81" s="20" t="s">
        <v>510</v>
      </c>
      <c r="N81" s="20" t="s">
        <v>58</v>
      </c>
      <c r="O81" s="20" t="s">
        <v>58</v>
      </c>
      <c r="P81" s="20" t="s">
        <v>852</v>
      </c>
      <c r="Q81" s="20" t="s">
        <v>854</v>
      </c>
      <c r="R81" s="20" t="s">
        <v>855</v>
      </c>
      <c r="S81" s="20" t="s">
        <v>850</v>
      </c>
      <c r="T81" s="20" t="s">
        <v>856</v>
      </c>
      <c r="U81" s="33" t="s">
        <v>852</v>
      </c>
      <c r="V81" s="33" t="s">
        <v>262</v>
      </c>
      <c r="W81" s="33" t="s">
        <v>200</v>
      </c>
      <c r="X81" s="33" t="s">
        <v>201</v>
      </c>
      <c r="Y81" s="33" t="s">
        <v>202</v>
      </c>
      <c r="Z81" s="33" t="s">
        <v>203</v>
      </c>
      <c r="AA81" s="33" t="s">
        <v>200</v>
      </c>
      <c r="AB81" s="33" t="s">
        <v>200</v>
      </c>
      <c r="AC81" s="20" t="s">
        <v>852</v>
      </c>
      <c r="AD81" s="21">
        <v>238</v>
      </c>
      <c r="AE81" s="21">
        <v>5101</v>
      </c>
      <c r="AF81" s="20" t="s">
        <v>510</v>
      </c>
      <c r="AG81" s="21">
        <v>5100</v>
      </c>
      <c r="AH81" s="20" t="s">
        <v>58</v>
      </c>
      <c r="AI81" s="20" t="s">
        <v>852</v>
      </c>
      <c r="AJ81" s="21">
        <v>231</v>
      </c>
      <c r="AK81" s="20" t="s">
        <v>852</v>
      </c>
      <c r="AL81" s="20" t="s">
        <v>200</v>
      </c>
      <c r="AM81" s="20" t="s">
        <v>195</v>
      </c>
      <c r="AN81" s="20" t="s">
        <v>852</v>
      </c>
      <c r="AO81" s="21">
        <v>644</v>
      </c>
      <c r="AP81" s="33" t="s">
        <v>852</v>
      </c>
      <c r="AQ81" s="20" t="s">
        <v>852</v>
      </c>
      <c r="AR81" s="20" t="s">
        <v>200</v>
      </c>
      <c r="AS81" s="20" t="s">
        <v>200</v>
      </c>
      <c r="AT81" s="20" t="s">
        <v>545</v>
      </c>
      <c r="AU81" s="20" t="s">
        <v>200</v>
      </c>
      <c r="AV81" s="20" t="s">
        <v>200</v>
      </c>
      <c r="AW81" s="34" t="s">
        <v>200</v>
      </c>
      <c r="AX81" s="34" t="s">
        <v>852</v>
      </c>
      <c r="AY81" s="34" t="s">
        <v>195</v>
      </c>
      <c r="AZ81" s="34" t="s">
        <v>195</v>
      </c>
      <c r="BA81" s="34" t="s">
        <v>857</v>
      </c>
      <c r="BB81" s="34" t="s">
        <v>195</v>
      </c>
      <c r="BC81" s="20" t="s">
        <v>852</v>
      </c>
      <c r="BD81" s="21">
        <v>60</v>
      </c>
      <c r="BE81" s="20" t="s">
        <v>206</v>
      </c>
    </row>
    <row r="82" spans="2:57">
      <c r="B82" s="32">
        <f t="shared" si="1"/>
        <v>76</v>
      </c>
      <c r="C82" s="21">
        <v>238</v>
      </c>
      <c r="D82" s="20" t="s">
        <v>858</v>
      </c>
      <c r="E82" s="20" t="s">
        <v>859</v>
      </c>
      <c r="F82" s="20" t="s">
        <v>860</v>
      </c>
      <c r="G82" s="53" t="s">
        <v>861</v>
      </c>
      <c r="H82" s="20" t="s">
        <v>862</v>
      </c>
      <c r="I82" s="21">
        <v>155</v>
      </c>
      <c r="J82" s="20" t="s">
        <v>861</v>
      </c>
      <c r="K82" s="20" t="s">
        <v>195</v>
      </c>
      <c r="L82" s="20" t="s">
        <v>271</v>
      </c>
      <c r="M82" s="20" t="s">
        <v>299</v>
      </c>
      <c r="N82" s="20" t="s">
        <v>273</v>
      </c>
      <c r="O82" s="20" t="s">
        <v>299</v>
      </c>
      <c r="P82" s="20" t="s">
        <v>863</v>
      </c>
      <c r="Q82" s="20" t="s">
        <v>864</v>
      </c>
      <c r="R82" s="20" t="s">
        <v>865</v>
      </c>
      <c r="S82" s="20" t="s">
        <v>858</v>
      </c>
      <c r="T82" s="20" t="s">
        <v>866</v>
      </c>
      <c r="U82" s="33" t="s">
        <v>195</v>
      </c>
      <c r="V82" s="33" t="s">
        <v>200</v>
      </c>
      <c r="W82" s="33" t="s">
        <v>200</v>
      </c>
      <c r="X82" s="33" t="s">
        <v>216</v>
      </c>
      <c r="Y82" s="33" t="s">
        <v>200</v>
      </c>
      <c r="Z82" s="33" t="s">
        <v>200</v>
      </c>
      <c r="AA82" s="33" t="s">
        <v>200</v>
      </c>
      <c r="AB82" s="33" t="s">
        <v>200</v>
      </c>
      <c r="AC82" s="20" t="s">
        <v>860</v>
      </c>
      <c r="AD82" s="21">
        <v>65</v>
      </c>
      <c r="AE82" s="21" t="s">
        <v>195</v>
      </c>
      <c r="AF82" s="20" t="s">
        <v>195</v>
      </c>
      <c r="AG82" s="21" t="s">
        <v>195</v>
      </c>
      <c r="AH82" s="20" t="s">
        <v>195</v>
      </c>
      <c r="AI82" s="20" t="s">
        <v>860</v>
      </c>
      <c r="AJ82" s="21" t="s">
        <v>195</v>
      </c>
      <c r="AK82" s="20" t="s">
        <v>860</v>
      </c>
      <c r="AL82" s="20" t="s">
        <v>200</v>
      </c>
      <c r="AM82" s="20" t="s">
        <v>195</v>
      </c>
      <c r="AN82" s="20" t="s">
        <v>861</v>
      </c>
      <c r="AO82" s="21">
        <v>323</v>
      </c>
      <c r="AP82" s="33" t="s">
        <v>195</v>
      </c>
      <c r="AQ82" s="20" t="s">
        <v>861</v>
      </c>
      <c r="AR82" s="20" t="s">
        <v>200</v>
      </c>
      <c r="AS82" s="20" t="s">
        <v>200</v>
      </c>
      <c r="AT82" s="20" t="s">
        <v>200</v>
      </c>
      <c r="AU82" s="20" t="s">
        <v>200</v>
      </c>
      <c r="AV82" s="20" t="s">
        <v>200</v>
      </c>
      <c r="AW82" s="34" t="s">
        <v>200</v>
      </c>
      <c r="AX82" s="34" t="s">
        <v>861</v>
      </c>
      <c r="AY82" s="34" t="s">
        <v>867</v>
      </c>
      <c r="AZ82" s="34" t="s">
        <v>195</v>
      </c>
      <c r="BA82" s="34" t="s">
        <v>860</v>
      </c>
      <c r="BB82" s="34" t="s">
        <v>195</v>
      </c>
      <c r="BC82" s="20" t="s">
        <v>195</v>
      </c>
      <c r="BD82" s="21" t="s">
        <v>195</v>
      </c>
      <c r="BE82" s="20" t="s">
        <v>195</v>
      </c>
    </row>
    <row r="83" spans="2:57">
      <c r="B83" s="32">
        <f t="shared" si="1"/>
        <v>77</v>
      </c>
      <c r="C83" s="21">
        <v>234</v>
      </c>
      <c r="D83" s="20" t="s">
        <v>868</v>
      </c>
      <c r="E83" s="20" t="s">
        <v>869</v>
      </c>
      <c r="F83" s="20" t="s">
        <v>870</v>
      </c>
      <c r="G83" s="53" t="s">
        <v>870</v>
      </c>
      <c r="H83" s="20" t="s">
        <v>871</v>
      </c>
      <c r="I83" s="21">
        <v>288</v>
      </c>
      <c r="J83" s="20" t="s">
        <v>872</v>
      </c>
      <c r="K83" s="20" t="s">
        <v>870</v>
      </c>
      <c r="L83" s="20" t="s">
        <v>212</v>
      </c>
      <c r="M83" s="20" t="s">
        <v>212</v>
      </c>
      <c r="N83" s="20" t="s">
        <v>212</v>
      </c>
      <c r="O83" s="20" t="s">
        <v>91</v>
      </c>
      <c r="P83" s="20" t="s">
        <v>870</v>
      </c>
      <c r="Q83" s="20" t="s">
        <v>873</v>
      </c>
      <c r="R83" s="20" t="s">
        <v>874</v>
      </c>
      <c r="S83" s="20" t="s">
        <v>868</v>
      </c>
      <c r="T83" s="20" t="s">
        <v>875</v>
      </c>
      <c r="U83" s="33" t="s">
        <v>870</v>
      </c>
      <c r="V83" s="33" t="s">
        <v>225</v>
      </c>
      <c r="W83" s="33" t="s">
        <v>200</v>
      </c>
      <c r="X83" s="33" t="s">
        <v>256</v>
      </c>
      <c r="Y83" s="33" t="s">
        <v>200</v>
      </c>
      <c r="Z83" s="33" t="s">
        <v>200</v>
      </c>
      <c r="AA83" s="33" t="s">
        <v>200</v>
      </c>
      <c r="AB83" s="33" t="s">
        <v>200</v>
      </c>
      <c r="AC83" s="20" t="s">
        <v>870</v>
      </c>
      <c r="AD83" s="21">
        <v>64</v>
      </c>
      <c r="AE83" s="21">
        <v>5402</v>
      </c>
      <c r="AF83" s="20" t="s">
        <v>212</v>
      </c>
      <c r="AG83" s="21">
        <v>5400</v>
      </c>
      <c r="AH83" s="20" t="s">
        <v>91</v>
      </c>
      <c r="AI83" s="20" t="s">
        <v>870</v>
      </c>
      <c r="AJ83" s="21">
        <v>234</v>
      </c>
      <c r="AK83" s="20" t="s">
        <v>876</v>
      </c>
      <c r="AL83" s="20" t="s">
        <v>200</v>
      </c>
      <c r="AM83" s="20" t="s">
        <v>195</v>
      </c>
      <c r="AN83" s="20" t="s">
        <v>870</v>
      </c>
      <c r="AO83" s="21">
        <v>816</v>
      </c>
      <c r="AP83" s="33" t="s">
        <v>870</v>
      </c>
      <c r="AQ83" s="20" t="s">
        <v>870</v>
      </c>
      <c r="AR83" s="20" t="s">
        <v>200</v>
      </c>
      <c r="AS83" s="20" t="s">
        <v>200</v>
      </c>
      <c r="AT83" s="20" t="s">
        <v>200</v>
      </c>
      <c r="AU83" s="20" t="s">
        <v>200</v>
      </c>
      <c r="AV83" s="20" t="s">
        <v>200</v>
      </c>
      <c r="AW83" s="34" t="s">
        <v>200</v>
      </c>
      <c r="AX83" s="34" t="s">
        <v>870</v>
      </c>
      <c r="AY83" s="34" t="s">
        <v>195</v>
      </c>
      <c r="AZ83" s="34" t="s">
        <v>195</v>
      </c>
      <c r="BA83" s="34" t="s">
        <v>877</v>
      </c>
      <c r="BB83" s="34" t="s">
        <v>195</v>
      </c>
      <c r="BC83" s="20" t="s">
        <v>195</v>
      </c>
      <c r="BD83" s="21" t="s">
        <v>195</v>
      </c>
      <c r="BE83" s="20" t="s">
        <v>195</v>
      </c>
    </row>
    <row r="84" spans="2:57">
      <c r="B84" s="32">
        <f t="shared" si="1"/>
        <v>78</v>
      </c>
      <c r="C84" s="21">
        <v>242</v>
      </c>
      <c r="D84" s="20" t="s">
        <v>878</v>
      </c>
      <c r="E84" s="20" t="s">
        <v>879</v>
      </c>
      <c r="F84" s="20" t="s">
        <v>880</v>
      </c>
      <c r="G84" s="53" t="s">
        <v>880</v>
      </c>
      <c r="H84" s="20" t="s">
        <v>881</v>
      </c>
      <c r="I84" s="21">
        <v>245</v>
      </c>
      <c r="J84" s="20" t="s">
        <v>880</v>
      </c>
      <c r="K84" s="20" t="s">
        <v>195</v>
      </c>
      <c r="L84" s="20" t="s">
        <v>882</v>
      </c>
      <c r="M84" s="20" t="s">
        <v>882</v>
      </c>
      <c r="N84" s="20" t="s">
        <v>882</v>
      </c>
      <c r="O84" s="20" t="s">
        <v>102</v>
      </c>
      <c r="P84" s="20" t="s">
        <v>880</v>
      </c>
      <c r="Q84" s="20" t="s">
        <v>883</v>
      </c>
      <c r="R84" s="20" t="s">
        <v>880</v>
      </c>
      <c r="S84" s="20" t="s">
        <v>878</v>
      </c>
      <c r="T84" s="20" t="s">
        <v>884</v>
      </c>
      <c r="U84" s="33" t="s">
        <v>880</v>
      </c>
      <c r="V84" s="33" t="s">
        <v>249</v>
      </c>
      <c r="W84" s="33" t="s">
        <v>885</v>
      </c>
      <c r="X84" s="33" t="s">
        <v>226</v>
      </c>
      <c r="Y84" s="33" t="s">
        <v>200</v>
      </c>
      <c r="Z84" s="33" t="s">
        <v>200</v>
      </c>
      <c r="AA84" s="33" t="s">
        <v>200</v>
      </c>
      <c r="AB84" s="33" t="s">
        <v>200</v>
      </c>
      <c r="AC84" s="20" t="s">
        <v>880</v>
      </c>
      <c r="AD84" s="21">
        <v>66</v>
      </c>
      <c r="AE84" s="21">
        <v>5502</v>
      </c>
      <c r="AF84" s="20" t="s">
        <v>882</v>
      </c>
      <c r="AG84" s="21">
        <v>5500</v>
      </c>
      <c r="AH84" s="20" t="s">
        <v>102</v>
      </c>
      <c r="AI84" s="20" t="s">
        <v>880</v>
      </c>
      <c r="AJ84" s="21">
        <v>242</v>
      </c>
      <c r="AK84" s="20" t="s">
        <v>880</v>
      </c>
      <c r="AL84" s="20" t="s">
        <v>200</v>
      </c>
      <c r="AM84" s="20" t="s">
        <v>195</v>
      </c>
      <c r="AN84" s="20" t="s">
        <v>880</v>
      </c>
      <c r="AO84" s="21">
        <v>819</v>
      </c>
      <c r="AP84" s="33" t="s">
        <v>880</v>
      </c>
      <c r="AQ84" s="20" t="s">
        <v>880</v>
      </c>
      <c r="AR84" s="20" t="s">
        <v>200</v>
      </c>
      <c r="AS84" s="20" t="s">
        <v>200</v>
      </c>
      <c r="AT84" s="20" t="s">
        <v>200</v>
      </c>
      <c r="AU84" s="20" t="s">
        <v>200</v>
      </c>
      <c r="AV84" s="20" t="s">
        <v>200</v>
      </c>
      <c r="AW84" s="34" t="s">
        <v>200</v>
      </c>
      <c r="AX84" s="34" t="s">
        <v>880</v>
      </c>
      <c r="AY84" s="34" t="s">
        <v>195</v>
      </c>
      <c r="AZ84" s="34" t="s">
        <v>886</v>
      </c>
      <c r="BA84" s="34" t="s">
        <v>887</v>
      </c>
      <c r="BB84" s="34" t="s">
        <v>195</v>
      </c>
      <c r="BC84" s="20" t="s">
        <v>195</v>
      </c>
      <c r="BD84" s="21" t="s">
        <v>195</v>
      </c>
      <c r="BE84" s="20" t="s">
        <v>317</v>
      </c>
    </row>
    <row r="85" spans="2:57">
      <c r="B85" s="32">
        <f t="shared" si="1"/>
        <v>79</v>
      </c>
      <c r="C85" s="21">
        <v>246</v>
      </c>
      <c r="D85" s="20" t="s">
        <v>888</v>
      </c>
      <c r="E85" s="20" t="s">
        <v>889</v>
      </c>
      <c r="F85" s="20" t="s">
        <v>890</v>
      </c>
      <c r="G85" s="53" t="s">
        <v>890</v>
      </c>
      <c r="H85" s="20" t="s">
        <v>210</v>
      </c>
      <c r="I85" s="21">
        <v>289</v>
      </c>
      <c r="J85" s="20" t="s">
        <v>890</v>
      </c>
      <c r="K85" s="20" t="s">
        <v>195</v>
      </c>
      <c r="L85" s="20" t="s">
        <v>212</v>
      </c>
      <c r="M85" s="20" t="s">
        <v>212</v>
      </c>
      <c r="N85" s="20" t="s">
        <v>212</v>
      </c>
      <c r="O85" s="20" t="s">
        <v>91</v>
      </c>
      <c r="P85" s="20" t="s">
        <v>890</v>
      </c>
      <c r="Q85" s="20" t="s">
        <v>891</v>
      </c>
      <c r="R85" s="20" t="s">
        <v>892</v>
      </c>
      <c r="S85" s="20" t="s">
        <v>888</v>
      </c>
      <c r="T85" s="20" t="s">
        <v>893</v>
      </c>
      <c r="U85" s="33" t="s">
        <v>890</v>
      </c>
      <c r="V85" s="33" t="s">
        <v>225</v>
      </c>
      <c r="W85" s="33" t="s">
        <v>345</v>
      </c>
      <c r="X85" s="33" t="s">
        <v>256</v>
      </c>
      <c r="Y85" s="33" t="s">
        <v>200</v>
      </c>
      <c r="Z85" s="33" t="s">
        <v>200</v>
      </c>
      <c r="AA85" s="33" t="s">
        <v>331</v>
      </c>
      <c r="AB85" s="33" t="s">
        <v>346</v>
      </c>
      <c r="AC85" s="20" t="s">
        <v>890</v>
      </c>
      <c r="AD85" s="21">
        <v>67</v>
      </c>
      <c r="AE85" s="21">
        <v>5402</v>
      </c>
      <c r="AF85" s="20" t="s">
        <v>212</v>
      </c>
      <c r="AG85" s="21">
        <v>5400</v>
      </c>
      <c r="AH85" s="20" t="s">
        <v>91</v>
      </c>
      <c r="AI85" s="20" t="s">
        <v>890</v>
      </c>
      <c r="AJ85" s="21">
        <v>246</v>
      </c>
      <c r="AK85" s="20" t="s">
        <v>890</v>
      </c>
      <c r="AL85" s="20" t="s">
        <v>200</v>
      </c>
      <c r="AM85" s="20" t="s">
        <v>195</v>
      </c>
      <c r="AN85" s="20" t="s">
        <v>890</v>
      </c>
      <c r="AO85" s="21">
        <v>172</v>
      </c>
      <c r="AP85" s="33" t="s">
        <v>195</v>
      </c>
      <c r="AQ85" s="20" t="s">
        <v>890</v>
      </c>
      <c r="AR85" s="20" t="s">
        <v>200</v>
      </c>
      <c r="AS85" s="20" t="s">
        <v>200</v>
      </c>
      <c r="AT85" s="20" t="s">
        <v>200</v>
      </c>
      <c r="AU85" s="20" t="s">
        <v>200</v>
      </c>
      <c r="AV85" s="20" t="s">
        <v>200</v>
      </c>
      <c r="AW85" s="34" t="s">
        <v>347</v>
      </c>
      <c r="AX85" s="34" t="s">
        <v>890</v>
      </c>
      <c r="AY85" s="34" t="s">
        <v>195</v>
      </c>
      <c r="AZ85" s="34" t="s">
        <v>894</v>
      </c>
      <c r="BA85" s="34" t="s">
        <v>895</v>
      </c>
      <c r="BB85" s="34" t="s">
        <v>336</v>
      </c>
      <c r="BC85" s="20" t="s">
        <v>890</v>
      </c>
      <c r="BD85" s="21">
        <v>61</v>
      </c>
      <c r="BE85" s="20" t="s">
        <v>337</v>
      </c>
    </row>
    <row r="86" spans="2:57">
      <c r="B86" s="32">
        <f t="shared" si="1"/>
        <v>80</v>
      </c>
      <c r="C86" s="21">
        <v>250</v>
      </c>
      <c r="D86" s="20" t="s">
        <v>896</v>
      </c>
      <c r="E86" s="20" t="s">
        <v>897</v>
      </c>
      <c r="F86" s="20" t="s">
        <v>898</v>
      </c>
      <c r="G86" s="53" t="s">
        <v>898</v>
      </c>
      <c r="H86" s="20" t="s">
        <v>899</v>
      </c>
      <c r="I86" s="21">
        <v>301</v>
      </c>
      <c r="J86" s="20" t="s">
        <v>898</v>
      </c>
      <c r="K86" s="20" t="s">
        <v>195</v>
      </c>
      <c r="L86" s="20" t="s">
        <v>342</v>
      </c>
      <c r="M86" s="20" t="s">
        <v>342</v>
      </c>
      <c r="N86" s="20" t="s">
        <v>342</v>
      </c>
      <c r="O86" s="20" t="s">
        <v>91</v>
      </c>
      <c r="P86" s="20" t="s">
        <v>898</v>
      </c>
      <c r="Q86" s="20" t="s">
        <v>898</v>
      </c>
      <c r="R86" s="20" t="s">
        <v>900</v>
      </c>
      <c r="S86" s="20" t="s">
        <v>896</v>
      </c>
      <c r="T86" s="20" t="s">
        <v>901</v>
      </c>
      <c r="U86" s="33" t="s">
        <v>898</v>
      </c>
      <c r="V86" s="33" t="s">
        <v>225</v>
      </c>
      <c r="W86" s="33" t="s">
        <v>345</v>
      </c>
      <c r="X86" s="33" t="s">
        <v>256</v>
      </c>
      <c r="Y86" s="33" t="s">
        <v>200</v>
      </c>
      <c r="Z86" s="33" t="s">
        <v>200</v>
      </c>
      <c r="AA86" s="33" t="s">
        <v>331</v>
      </c>
      <c r="AB86" s="33" t="s">
        <v>346</v>
      </c>
      <c r="AC86" s="20" t="s">
        <v>898</v>
      </c>
      <c r="AD86" s="21">
        <v>68</v>
      </c>
      <c r="AE86" s="21">
        <v>5404</v>
      </c>
      <c r="AF86" s="20" t="s">
        <v>342</v>
      </c>
      <c r="AG86" s="21">
        <v>5400</v>
      </c>
      <c r="AH86" s="20" t="s">
        <v>91</v>
      </c>
      <c r="AI86" s="20" t="s">
        <v>898</v>
      </c>
      <c r="AJ86" s="21">
        <v>251</v>
      </c>
      <c r="AK86" s="20" t="s">
        <v>898</v>
      </c>
      <c r="AL86" s="20" t="s">
        <v>302</v>
      </c>
      <c r="AM86" s="20" t="s">
        <v>898</v>
      </c>
      <c r="AN86" s="20" t="s">
        <v>898</v>
      </c>
      <c r="AO86" s="21">
        <v>132</v>
      </c>
      <c r="AP86" s="33" t="s">
        <v>898</v>
      </c>
      <c r="AQ86" s="20" t="s">
        <v>898</v>
      </c>
      <c r="AR86" s="20" t="s">
        <v>200</v>
      </c>
      <c r="AS86" s="20" t="s">
        <v>200</v>
      </c>
      <c r="AT86" s="20" t="s">
        <v>200</v>
      </c>
      <c r="AU86" s="20" t="s">
        <v>200</v>
      </c>
      <c r="AV86" s="20" t="s">
        <v>200</v>
      </c>
      <c r="AW86" s="34" t="s">
        <v>347</v>
      </c>
      <c r="AX86" s="34" t="s">
        <v>898</v>
      </c>
      <c r="AY86" s="34" t="s">
        <v>902</v>
      </c>
      <c r="AZ86" s="34" t="s">
        <v>903</v>
      </c>
      <c r="BA86" s="34" t="s">
        <v>904</v>
      </c>
      <c r="BB86" s="34" t="s">
        <v>336</v>
      </c>
      <c r="BC86" s="20" t="s">
        <v>898</v>
      </c>
      <c r="BD86" s="21">
        <v>62</v>
      </c>
      <c r="BE86" s="20" t="s">
        <v>228</v>
      </c>
    </row>
    <row r="87" spans="2:57">
      <c r="B87" s="32">
        <f t="shared" si="1"/>
        <v>81</v>
      </c>
      <c r="C87" s="21">
        <v>254</v>
      </c>
      <c r="D87" s="20" t="s">
        <v>905</v>
      </c>
      <c r="E87" s="20" t="s">
        <v>906</v>
      </c>
      <c r="F87" s="20" t="s">
        <v>907</v>
      </c>
      <c r="G87" s="53" t="s">
        <v>907</v>
      </c>
      <c r="H87" s="20" t="s">
        <v>908</v>
      </c>
      <c r="I87" s="21">
        <v>156</v>
      </c>
      <c r="J87" s="20" t="s">
        <v>907</v>
      </c>
      <c r="K87" s="20" t="s">
        <v>195</v>
      </c>
      <c r="L87" s="20" t="s">
        <v>271</v>
      </c>
      <c r="M87" s="20" t="s">
        <v>299</v>
      </c>
      <c r="N87" s="20" t="s">
        <v>273</v>
      </c>
      <c r="O87" s="20" t="s">
        <v>299</v>
      </c>
      <c r="P87" s="20" t="s">
        <v>907</v>
      </c>
      <c r="Q87" s="20" t="s">
        <v>909</v>
      </c>
      <c r="R87" s="20" t="s">
        <v>910</v>
      </c>
      <c r="S87" s="20" t="s">
        <v>905</v>
      </c>
      <c r="T87" s="20" t="s">
        <v>911</v>
      </c>
      <c r="U87" s="33" t="s">
        <v>195</v>
      </c>
      <c r="V87" s="33" t="s">
        <v>200</v>
      </c>
      <c r="W87" s="33" t="s">
        <v>200</v>
      </c>
      <c r="X87" s="33" t="s">
        <v>216</v>
      </c>
      <c r="Y87" s="33" t="s">
        <v>200</v>
      </c>
      <c r="Z87" s="33" t="s">
        <v>200</v>
      </c>
      <c r="AA87" s="33" t="s">
        <v>200</v>
      </c>
      <c r="AB87" s="33" t="s">
        <v>200</v>
      </c>
      <c r="AC87" s="20" t="s">
        <v>907</v>
      </c>
      <c r="AD87" s="21">
        <v>69</v>
      </c>
      <c r="AE87" s="21">
        <v>5207</v>
      </c>
      <c r="AF87" s="20" t="s">
        <v>299</v>
      </c>
      <c r="AG87" s="21">
        <v>5207</v>
      </c>
      <c r="AH87" s="20" t="s">
        <v>299</v>
      </c>
      <c r="AI87" s="20" t="s">
        <v>907</v>
      </c>
      <c r="AJ87" s="21" t="s">
        <v>195</v>
      </c>
      <c r="AK87" s="20" t="s">
        <v>907</v>
      </c>
      <c r="AL87" s="20" t="s">
        <v>200</v>
      </c>
      <c r="AM87" s="20" t="s">
        <v>195</v>
      </c>
      <c r="AN87" s="20" t="s">
        <v>912</v>
      </c>
      <c r="AO87" s="21">
        <v>333</v>
      </c>
      <c r="AP87" s="33" t="s">
        <v>195</v>
      </c>
      <c r="AQ87" s="20" t="s">
        <v>907</v>
      </c>
      <c r="AR87" s="20" t="s">
        <v>200</v>
      </c>
      <c r="AS87" s="20" t="s">
        <v>200</v>
      </c>
      <c r="AT87" s="20" t="s">
        <v>200</v>
      </c>
      <c r="AU87" s="20" t="s">
        <v>200</v>
      </c>
      <c r="AV87" s="20" t="s">
        <v>200</v>
      </c>
      <c r="AW87" s="34" t="s">
        <v>200</v>
      </c>
      <c r="AX87" s="34" t="s">
        <v>907</v>
      </c>
      <c r="AY87" s="34" t="s">
        <v>195</v>
      </c>
      <c r="AZ87" s="34" t="s">
        <v>195</v>
      </c>
      <c r="BA87" s="34" t="s">
        <v>913</v>
      </c>
      <c r="BB87" s="34" t="s">
        <v>195</v>
      </c>
      <c r="BC87" s="20" t="s">
        <v>907</v>
      </c>
      <c r="BD87" s="21">
        <v>63</v>
      </c>
      <c r="BE87" s="20" t="s">
        <v>195</v>
      </c>
    </row>
    <row r="88" spans="2:57">
      <c r="B88" s="32">
        <f t="shared" si="1"/>
        <v>82</v>
      </c>
      <c r="C88" s="21">
        <v>258</v>
      </c>
      <c r="D88" s="20" t="s">
        <v>914</v>
      </c>
      <c r="E88" s="20" t="s">
        <v>915</v>
      </c>
      <c r="F88" s="20" t="s">
        <v>916</v>
      </c>
      <c r="G88" s="53" t="s">
        <v>916</v>
      </c>
      <c r="H88" s="20" t="s">
        <v>917</v>
      </c>
      <c r="I88" s="21">
        <v>246</v>
      </c>
      <c r="J88" s="20" t="s">
        <v>916</v>
      </c>
      <c r="K88" s="20" t="s">
        <v>195</v>
      </c>
      <c r="L88" s="20" t="s">
        <v>245</v>
      </c>
      <c r="M88" s="20" t="s">
        <v>245</v>
      </c>
      <c r="N88" s="20" t="s">
        <v>245</v>
      </c>
      <c r="O88" s="20" t="s">
        <v>102</v>
      </c>
      <c r="P88" s="20" t="s">
        <v>916</v>
      </c>
      <c r="Q88" s="20" t="s">
        <v>918</v>
      </c>
      <c r="R88" s="20" t="s">
        <v>919</v>
      </c>
      <c r="S88" s="20" t="s">
        <v>914</v>
      </c>
      <c r="T88" s="20" t="s">
        <v>920</v>
      </c>
      <c r="U88" s="33" t="s">
        <v>916</v>
      </c>
      <c r="V88" s="33" t="s">
        <v>249</v>
      </c>
      <c r="W88" s="33" t="s">
        <v>200</v>
      </c>
      <c r="X88" s="33" t="s">
        <v>256</v>
      </c>
      <c r="Y88" s="33" t="s">
        <v>200</v>
      </c>
      <c r="Z88" s="33" t="s">
        <v>200</v>
      </c>
      <c r="AA88" s="33" t="s">
        <v>200</v>
      </c>
      <c r="AB88" s="33" t="s">
        <v>200</v>
      </c>
      <c r="AC88" s="20" t="s">
        <v>916</v>
      </c>
      <c r="AD88" s="21">
        <v>70</v>
      </c>
      <c r="AE88" s="21">
        <v>5504</v>
      </c>
      <c r="AF88" s="20" t="s">
        <v>245</v>
      </c>
      <c r="AG88" s="21">
        <v>5500</v>
      </c>
      <c r="AH88" s="20" t="s">
        <v>102</v>
      </c>
      <c r="AI88" s="20" t="s">
        <v>916</v>
      </c>
      <c r="AJ88" s="21">
        <v>258</v>
      </c>
      <c r="AK88" s="20" t="s">
        <v>916</v>
      </c>
      <c r="AL88" s="20" t="s">
        <v>200</v>
      </c>
      <c r="AM88" s="20" t="s">
        <v>195</v>
      </c>
      <c r="AN88" s="20" t="s">
        <v>921</v>
      </c>
      <c r="AO88" s="21">
        <v>887</v>
      </c>
      <c r="AP88" s="33" t="s">
        <v>195</v>
      </c>
      <c r="AQ88" s="20" t="s">
        <v>916</v>
      </c>
      <c r="AR88" s="20" t="s">
        <v>200</v>
      </c>
      <c r="AS88" s="20" t="s">
        <v>200</v>
      </c>
      <c r="AT88" s="20" t="s">
        <v>200</v>
      </c>
      <c r="AU88" s="20" t="s">
        <v>200</v>
      </c>
      <c r="AV88" s="20" t="s">
        <v>200</v>
      </c>
      <c r="AW88" s="34" t="s">
        <v>200</v>
      </c>
      <c r="AX88" s="34" t="s">
        <v>916</v>
      </c>
      <c r="AY88" s="34" t="s">
        <v>195</v>
      </c>
      <c r="AZ88" s="34" t="s">
        <v>195</v>
      </c>
      <c r="BA88" s="34" t="s">
        <v>916</v>
      </c>
      <c r="BB88" s="34" t="s">
        <v>195</v>
      </c>
      <c r="BC88" s="20" t="s">
        <v>195</v>
      </c>
      <c r="BD88" s="21" t="s">
        <v>195</v>
      </c>
      <c r="BE88" s="20" t="s">
        <v>195</v>
      </c>
    </row>
    <row r="89" spans="2:57">
      <c r="B89" s="32">
        <f t="shared" si="1"/>
        <v>83</v>
      </c>
      <c r="C89" s="21">
        <v>260</v>
      </c>
      <c r="D89" s="20" t="s">
        <v>922</v>
      </c>
      <c r="E89" s="20" t="s">
        <v>923</v>
      </c>
      <c r="F89" s="20" t="s">
        <v>924</v>
      </c>
      <c r="G89" s="53" t="s">
        <v>924</v>
      </c>
      <c r="H89" s="20" t="s">
        <v>925</v>
      </c>
      <c r="I89" s="21">
        <v>247</v>
      </c>
      <c r="J89" s="20" t="s">
        <v>924</v>
      </c>
      <c r="K89" s="20" t="s">
        <v>195</v>
      </c>
      <c r="L89" s="20" t="s">
        <v>262</v>
      </c>
      <c r="M89" s="20" t="s">
        <v>510</v>
      </c>
      <c r="N89" s="20" t="s">
        <v>58</v>
      </c>
      <c r="O89" s="20" t="s">
        <v>58</v>
      </c>
      <c r="P89" s="20" t="s">
        <v>926</v>
      </c>
      <c r="Q89" s="20" t="s">
        <v>927</v>
      </c>
      <c r="R89" s="20" t="s">
        <v>928</v>
      </c>
      <c r="S89" s="20" t="s">
        <v>922</v>
      </c>
      <c r="T89" s="20" t="s">
        <v>929</v>
      </c>
      <c r="U89" s="33" t="s">
        <v>195</v>
      </c>
      <c r="V89" s="33" t="s">
        <v>200</v>
      </c>
      <c r="W89" s="33" t="s">
        <v>200</v>
      </c>
      <c r="X89" s="33" t="s">
        <v>216</v>
      </c>
      <c r="Y89" s="33" t="s">
        <v>200</v>
      </c>
      <c r="Z89" s="33" t="s">
        <v>200</v>
      </c>
      <c r="AA89" s="33" t="s">
        <v>200</v>
      </c>
      <c r="AB89" s="33" t="s">
        <v>200</v>
      </c>
      <c r="AC89" s="20" t="s">
        <v>195</v>
      </c>
      <c r="AD89" s="21" t="s">
        <v>195</v>
      </c>
      <c r="AE89" s="21" t="s">
        <v>195</v>
      </c>
      <c r="AF89" s="20" t="s">
        <v>195</v>
      </c>
      <c r="AG89" s="21" t="s">
        <v>195</v>
      </c>
      <c r="AH89" s="20" t="s">
        <v>195</v>
      </c>
      <c r="AI89" s="20" t="s">
        <v>924</v>
      </c>
      <c r="AJ89" s="21" t="s">
        <v>195</v>
      </c>
      <c r="AK89" s="20" t="s">
        <v>924</v>
      </c>
      <c r="AL89" s="20" t="s">
        <v>200</v>
      </c>
      <c r="AM89" s="20" t="s">
        <v>195</v>
      </c>
      <c r="AN89" s="20" t="s">
        <v>924</v>
      </c>
      <c r="AO89" s="21">
        <v>876</v>
      </c>
      <c r="AP89" s="33" t="s">
        <v>195</v>
      </c>
      <c r="AQ89" s="20" t="s">
        <v>924</v>
      </c>
      <c r="AR89" s="20" t="s">
        <v>200</v>
      </c>
      <c r="AS89" s="20" t="s">
        <v>200</v>
      </c>
      <c r="AT89" s="20" t="s">
        <v>200</v>
      </c>
      <c r="AU89" s="20" t="s">
        <v>200</v>
      </c>
      <c r="AV89" s="20" t="s">
        <v>200</v>
      </c>
      <c r="AW89" s="34" t="s">
        <v>200</v>
      </c>
      <c r="AX89" s="34" t="s">
        <v>924</v>
      </c>
      <c r="AY89" s="34" t="s">
        <v>195</v>
      </c>
      <c r="AZ89" s="34" t="s">
        <v>195</v>
      </c>
      <c r="BA89" s="34" t="s">
        <v>924</v>
      </c>
      <c r="BB89" s="34" t="s">
        <v>195</v>
      </c>
      <c r="BC89" s="20" t="s">
        <v>195</v>
      </c>
      <c r="BD89" s="21" t="s">
        <v>195</v>
      </c>
      <c r="BE89" s="20" t="s">
        <v>195</v>
      </c>
    </row>
    <row r="90" spans="2:57">
      <c r="B90" s="32">
        <f t="shared" si="1"/>
        <v>84</v>
      </c>
      <c r="C90" s="21">
        <v>266</v>
      </c>
      <c r="D90" s="20" t="s">
        <v>930</v>
      </c>
      <c r="E90" s="20" t="s">
        <v>931</v>
      </c>
      <c r="F90" s="20" t="s">
        <v>932</v>
      </c>
      <c r="G90" s="53" t="s">
        <v>932</v>
      </c>
      <c r="H90" s="20" t="s">
        <v>933</v>
      </c>
      <c r="I90" s="21">
        <v>26</v>
      </c>
      <c r="J90" s="20" t="s">
        <v>932</v>
      </c>
      <c r="K90" s="20" t="s">
        <v>195</v>
      </c>
      <c r="L90" s="20" t="s">
        <v>262</v>
      </c>
      <c r="M90" s="20" t="s">
        <v>263</v>
      </c>
      <c r="N90" s="20" t="s">
        <v>58</v>
      </c>
      <c r="O90" s="20" t="s">
        <v>58</v>
      </c>
      <c r="P90" s="20" t="s">
        <v>932</v>
      </c>
      <c r="Q90" s="20" t="s">
        <v>932</v>
      </c>
      <c r="R90" s="20" t="s">
        <v>934</v>
      </c>
      <c r="S90" s="20" t="s">
        <v>930</v>
      </c>
      <c r="T90" s="20" t="s">
        <v>935</v>
      </c>
      <c r="U90" s="33" t="s">
        <v>932</v>
      </c>
      <c r="V90" s="33" t="s">
        <v>262</v>
      </c>
      <c r="W90" s="33" t="s">
        <v>441</v>
      </c>
      <c r="X90" s="33" t="s">
        <v>226</v>
      </c>
      <c r="Y90" s="33" t="s">
        <v>200</v>
      </c>
      <c r="Z90" s="33" t="s">
        <v>200</v>
      </c>
      <c r="AA90" s="33" t="s">
        <v>200</v>
      </c>
      <c r="AB90" s="33" t="s">
        <v>200</v>
      </c>
      <c r="AC90" s="20" t="s">
        <v>932</v>
      </c>
      <c r="AD90" s="21">
        <v>74</v>
      </c>
      <c r="AE90" s="21">
        <v>5102</v>
      </c>
      <c r="AF90" s="20" t="s">
        <v>263</v>
      </c>
      <c r="AG90" s="21">
        <v>5100</v>
      </c>
      <c r="AH90" s="20" t="s">
        <v>58</v>
      </c>
      <c r="AI90" s="20" t="s">
        <v>932</v>
      </c>
      <c r="AJ90" s="21" t="s">
        <v>195</v>
      </c>
      <c r="AK90" s="20" t="s">
        <v>932</v>
      </c>
      <c r="AL90" s="20" t="s">
        <v>200</v>
      </c>
      <c r="AM90" s="20" t="s">
        <v>195</v>
      </c>
      <c r="AN90" s="20" t="s">
        <v>932</v>
      </c>
      <c r="AO90" s="21">
        <v>646</v>
      </c>
      <c r="AP90" s="33" t="s">
        <v>932</v>
      </c>
      <c r="AQ90" s="20" t="s">
        <v>932</v>
      </c>
      <c r="AR90" s="20" t="s">
        <v>200</v>
      </c>
      <c r="AS90" s="20" t="s">
        <v>200</v>
      </c>
      <c r="AT90" s="20" t="s">
        <v>200</v>
      </c>
      <c r="AU90" s="20" t="s">
        <v>200</v>
      </c>
      <c r="AV90" s="20" t="s">
        <v>200</v>
      </c>
      <c r="AW90" s="34" t="s">
        <v>200</v>
      </c>
      <c r="AX90" s="34" t="s">
        <v>932</v>
      </c>
      <c r="AY90" s="34" t="s">
        <v>195</v>
      </c>
      <c r="AZ90" s="34" t="s">
        <v>195</v>
      </c>
      <c r="BA90" s="34" t="s">
        <v>936</v>
      </c>
      <c r="BB90" s="34" t="s">
        <v>195</v>
      </c>
      <c r="BC90" s="20" t="s">
        <v>932</v>
      </c>
      <c r="BD90" s="21">
        <v>64</v>
      </c>
      <c r="BE90" s="20" t="s">
        <v>206</v>
      </c>
    </row>
    <row r="91" spans="2:57">
      <c r="B91" s="32">
        <f t="shared" si="1"/>
        <v>85</v>
      </c>
      <c r="C91" s="21">
        <v>270</v>
      </c>
      <c r="D91" s="20" t="s">
        <v>937</v>
      </c>
      <c r="E91" s="20" t="s">
        <v>938</v>
      </c>
      <c r="F91" s="20" t="s">
        <v>939</v>
      </c>
      <c r="G91" s="53" t="s">
        <v>939</v>
      </c>
      <c r="H91" s="20" t="s">
        <v>940</v>
      </c>
      <c r="I91" s="21">
        <v>51</v>
      </c>
      <c r="J91" s="20" t="s">
        <v>939</v>
      </c>
      <c r="K91" s="20" t="s">
        <v>195</v>
      </c>
      <c r="L91" s="20" t="s">
        <v>262</v>
      </c>
      <c r="M91" s="20" t="s">
        <v>420</v>
      </c>
      <c r="N91" s="20" t="s">
        <v>58</v>
      </c>
      <c r="O91" s="20" t="s">
        <v>58</v>
      </c>
      <c r="P91" s="20" t="s">
        <v>939</v>
      </c>
      <c r="Q91" s="20" t="s">
        <v>939</v>
      </c>
      <c r="R91" s="20" t="s">
        <v>939</v>
      </c>
      <c r="S91" s="20" t="s">
        <v>937</v>
      </c>
      <c r="T91" s="20" t="s">
        <v>941</v>
      </c>
      <c r="U91" s="33" t="s">
        <v>942</v>
      </c>
      <c r="V91" s="33" t="s">
        <v>262</v>
      </c>
      <c r="W91" s="33" t="s">
        <v>441</v>
      </c>
      <c r="X91" s="33" t="s">
        <v>201</v>
      </c>
      <c r="Y91" s="33" t="s">
        <v>202</v>
      </c>
      <c r="Z91" s="33" t="s">
        <v>203</v>
      </c>
      <c r="AA91" s="33" t="s">
        <v>200</v>
      </c>
      <c r="AB91" s="33" t="s">
        <v>200</v>
      </c>
      <c r="AC91" s="20" t="s">
        <v>939</v>
      </c>
      <c r="AD91" s="21">
        <v>75</v>
      </c>
      <c r="AE91" s="21">
        <v>5105</v>
      </c>
      <c r="AF91" s="20" t="s">
        <v>420</v>
      </c>
      <c r="AG91" s="21">
        <v>5100</v>
      </c>
      <c r="AH91" s="20" t="s">
        <v>58</v>
      </c>
      <c r="AI91" s="20" t="s">
        <v>939</v>
      </c>
      <c r="AJ91" s="21">
        <v>270</v>
      </c>
      <c r="AK91" s="20" t="s">
        <v>939</v>
      </c>
      <c r="AL91" s="20" t="s">
        <v>200</v>
      </c>
      <c r="AM91" s="20" t="s">
        <v>195</v>
      </c>
      <c r="AN91" s="20" t="s">
        <v>942</v>
      </c>
      <c r="AO91" s="21">
        <v>648</v>
      </c>
      <c r="AP91" s="33" t="s">
        <v>942</v>
      </c>
      <c r="AQ91" s="20" t="s">
        <v>939</v>
      </c>
      <c r="AR91" s="20" t="s">
        <v>200</v>
      </c>
      <c r="AS91" s="20" t="s">
        <v>200</v>
      </c>
      <c r="AT91" s="20" t="s">
        <v>200</v>
      </c>
      <c r="AU91" s="20" t="s">
        <v>200</v>
      </c>
      <c r="AV91" s="20" t="s">
        <v>200</v>
      </c>
      <c r="AW91" s="34" t="s">
        <v>200</v>
      </c>
      <c r="AX91" s="34" t="s">
        <v>939</v>
      </c>
      <c r="AY91" s="34" t="s">
        <v>195</v>
      </c>
      <c r="AZ91" s="34" t="s">
        <v>195</v>
      </c>
      <c r="BA91" s="34" t="s">
        <v>943</v>
      </c>
      <c r="BB91" s="34" t="s">
        <v>195</v>
      </c>
      <c r="BC91" s="20" t="s">
        <v>195</v>
      </c>
      <c r="BD91" s="21" t="s">
        <v>195</v>
      </c>
      <c r="BE91" s="20" t="s">
        <v>317</v>
      </c>
    </row>
    <row r="92" spans="2:57">
      <c r="B92" s="32">
        <f t="shared" si="1"/>
        <v>86</v>
      </c>
      <c r="C92" s="21">
        <v>268</v>
      </c>
      <c r="D92" s="20" t="s">
        <v>944</v>
      </c>
      <c r="E92" s="20" t="s">
        <v>945</v>
      </c>
      <c r="F92" s="20" t="s">
        <v>946</v>
      </c>
      <c r="G92" s="53" t="s">
        <v>946</v>
      </c>
      <c r="H92" s="20" t="s">
        <v>947</v>
      </c>
      <c r="I92" s="21">
        <v>332</v>
      </c>
      <c r="J92" s="20" t="s">
        <v>946</v>
      </c>
      <c r="K92" s="20" t="s">
        <v>195</v>
      </c>
      <c r="L92" s="20" t="s">
        <v>311</v>
      </c>
      <c r="M92" s="20" t="s">
        <v>311</v>
      </c>
      <c r="N92" s="20" t="s">
        <v>311</v>
      </c>
      <c r="O92" s="20" t="s">
        <v>91</v>
      </c>
      <c r="P92" s="20" t="s">
        <v>946</v>
      </c>
      <c r="Q92" s="20" t="s">
        <v>948</v>
      </c>
      <c r="R92" s="20" t="s">
        <v>946</v>
      </c>
      <c r="S92" s="20" t="s">
        <v>944</v>
      </c>
      <c r="T92" s="20" t="s">
        <v>949</v>
      </c>
      <c r="U92" s="33" t="s">
        <v>946</v>
      </c>
      <c r="V92" s="33" t="s">
        <v>225</v>
      </c>
      <c r="W92" s="33" t="s">
        <v>200</v>
      </c>
      <c r="X92" s="33" t="s">
        <v>226</v>
      </c>
      <c r="Y92" s="33" t="s">
        <v>200</v>
      </c>
      <c r="Z92" s="33" t="s">
        <v>200</v>
      </c>
      <c r="AA92" s="33" t="s">
        <v>200</v>
      </c>
      <c r="AB92" s="33" t="s">
        <v>200</v>
      </c>
      <c r="AC92" s="20" t="s">
        <v>946</v>
      </c>
      <c r="AD92" s="21">
        <v>73</v>
      </c>
      <c r="AE92" s="21">
        <v>5305</v>
      </c>
      <c r="AF92" s="20" t="s">
        <v>311</v>
      </c>
      <c r="AG92" s="21">
        <v>5300</v>
      </c>
      <c r="AH92" s="20" t="s">
        <v>83</v>
      </c>
      <c r="AI92" s="20" t="s">
        <v>946</v>
      </c>
      <c r="AJ92" s="21">
        <v>268</v>
      </c>
      <c r="AK92" s="20" t="s">
        <v>946</v>
      </c>
      <c r="AL92" s="20" t="s">
        <v>200</v>
      </c>
      <c r="AM92" s="20" t="s">
        <v>195</v>
      </c>
      <c r="AN92" s="20" t="s">
        <v>946</v>
      </c>
      <c r="AO92" s="21">
        <v>915</v>
      </c>
      <c r="AP92" s="33" t="s">
        <v>946</v>
      </c>
      <c r="AQ92" s="20" t="s">
        <v>946</v>
      </c>
      <c r="AR92" s="20" t="s">
        <v>200</v>
      </c>
      <c r="AS92" s="20" t="s">
        <v>200</v>
      </c>
      <c r="AT92" s="20" t="s">
        <v>200</v>
      </c>
      <c r="AU92" s="20" t="s">
        <v>200</v>
      </c>
      <c r="AV92" s="20" t="s">
        <v>314</v>
      </c>
      <c r="AW92" s="34" t="s">
        <v>200</v>
      </c>
      <c r="AX92" s="34" t="s">
        <v>946</v>
      </c>
      <c r="AY92" s="34" t="s">
        <v>195</v>
      </c>
      <c r="AZ92" s="34" t="s">
        <v>950</v>
      </c>
      <c r="BA92" s="34" t="s">
        <v>951</v>
      </c>
      <c r="BB92" s="34" t="s">
        <v>195</v>
      </c>
      <c r="BC92" s="20" t="s">
        <v>946</v>
      </c>
      <c r="BD92" s="21">
        <v>65</v>
      </c>
      <c r="BE92" s="20" t="s">
        <v>317</v>
      </c>
    </row>
    <row r="93" spans="2:57">
      <c r="B93" s="32">
        <f t="shared" si="1"/>
        <v>87</v>
      </c>
      <c r="C93" s="21">
        <v>276</v>
      </c>
      <c r="D93" s="20" t="s">
        <v>952</v>
      </c>
      <c r="E93" s="20" t="s">
        <v>953</v>
      </c>
      <c r="F93" s="20" t="s">
        <v>954</v>
      </c>
      <c r="G93" s="53" t="s">
        <v>954</v>
      </c>
      <c r="H93" s="20" t="s">
        <v>955</v>
      </c>
      <c r="I93" s="21">
        <v>302</v>
      </c>
      <c r="J93" s="20" t="s">
        <v>954</v>
      </c>
      <c r="K93" s="20" t="s">
        <v>195</v>
      </c>
      <c r="L93" s="20" t="s">
        <v>342</v>
      </c>
      <c r="M93" s="20" t="s">
        <v>342</v>
      </c>
      <c r="N93" s="20" t="s">
        <v>342</v>
      </c>
      <c r="O93" s="20" t="s">
        <v>91</v>
      </c>
      <c r="P93" s="20" t="s">
        <v>954</v>
      </c>
      <c r="Q93" s="20" t="s">
        <v>956</v>
      </c>
      <c r="R93" s="20" t="s">
        <v>957</v>
      </c>
      <c r="S93" s="20" t="s">
        <v>952</v>
      </c>
      <c r="T93" s="20" t="s">
        <v>958</v>
      </c>
      <c r="U93" s="33" t="s">
        <v>954</v>
      </c>
      <c r="V93" s="33" t="s">
        <v>225</v>
      </c>
      <c r="W93" s="33" t="s">
        <v>345</v>
      </c>
      <c r="X93" s="33" t="s">
        <v>256</v>
      </c>
      <c r="Y93" s="33" t="s">
        <v>200</v>
      </c>
      <c r="Z93" s="33" t="s">
        <v>200</v>
      </c>
      <c r="AA93" s="33" t="s">
        <v>331</v>
      </c>
      <c r="AB93" s="33" t="s">
        <v>346</v>
      </c>
      <c r="AC93" s="20" t="s">
        <v>954</v>
      </c>
      <c r="AD93" s="21">
        <v>79</v>
      </c>
      <c r="AE93" s="21">
        <v>5404</v>
      </c>
      <c r="AF93" s="20" t="s">
        <v>342</v>
      </c>
      <c r="AG93" s="21">
        <v>5400</v>
      </c>
      <c r="AH93" s="20" t="s">
        <v>91</v>
      </c>
      <c r="AI93" s="20" t="s">
        <v>954</v>
      </c>
      <c r="AJ93" s="21">
        <v>276</v>
      </c>
      <c r="AK93" s="20" t="s">
        <v>954</v>
      </c>
      <c r="AL93" s="20" t="s">
        <v>302</v>
      </c>
      <c r="AM93" s="20" t="s">
        <v>954</v>
      </c>
      <c r="AN93" s="20" t="s">
        <v>954</v>
      </c>
      <c r="AO93" s="21">
        <v>134</v>
      </c>
      <c r="AP93" s="33" t="s">
        <v>954</v>
      </c>
      <c r="AQ93" s="20" t="s">
        <v>954</v>
      </c>
      <c r="AR93" s="20" t="s">
        <v>200</v>
      </c>
      <c r="AS93" s="20" t="s">
        <v>200</v>
      </c>
      <c r="AT93" s="20" t="s">
        <v>200</v>
      </c>
      <c r="AU93" s="20" t="s">
        <v>200</v>
      </c>
      <c r="AV93" s="20" t="s">
        <v>200</v>
      </c>
      <c r="AW93" s="34" t="s">
        <v>347</v>
      </c>
      <c r="AX93" s="34" t="s">
        <v>954</v>
      </c>
      <c r="AY93" s="34" t="s">
        <v>195</v>
      </c>
      <c r="AZ93" s="34" t="s">
        <v>959</v>
      </c>
      <c r="BA93" s="34" t="s">
        <v>960</v>
      </c>
      <c r="BB93" s="34" t="s">
        <v>336</v>
      </c>
      <c r="BC93" s="20" t="s">
        <v>954</v>
      </c>
      <c r="BD93" s="21">
        <v>66</v>
      </c>
      <c r="BE93" s="20" t="s">
        <v>337</v>
      </c>
    </row>
    <row r="94" spans="2:57">
      <c r="B94" s="32">
        <f t="shared" si="1"/>
        <v>88</v>
      </c>
      <c r="C94" s="21">
        <v>288</v>
      </c>
      <c r="D94" s="20" t="s">
        <v>961</v>
      </c>
      <c r="E94" s="20" t="s">
        <v>962</v>
      </c>
      <c r="F94" s="20" t="s">
        <v>963</v>
      </c>
      <c r="G94" s="53" t="s">
        <v>963</v>
      </c>
      <c r="H94" s="20" t="s">
        <v>964</v>
      </c>
      <c r="I94" s="21">
        <v>52</v>
      </c>
      <c r="J94" s="20" t="s">
        <v>963</v>
      </c>
      <c r="K94" s="20" t="s">
        <v>195</v>
      </c>
      <c r="L94" s="20" t="s">
        <v>262</v>
      </c>
      <c r="M94" s="20" t="s">
        <v>420</v>
      </c>
      <c r="N94" s="20" t="s">
        <v>58</v>
      </c>
      <c r="O94" s="20" t="s">
        <v>58</v>
      </c>
      <c r="P94" s="20" t="s">
        <v>963</v>
      </c>
      <c r="Q94" s="20" t="s">
        <v>963</v>
      </c>
      <c r="R94" s="20" t="s">
        <v>963</v>
      </c>
      <c r="S94" s="20" t="s">
        <v>961</v>
      </c>
      <c r="T94" s="20" t="s">
        <v>965</v>
      </c>
      <c r="U94" s="33" t="s">
        <v>963</v>
      </c>
      <c r="V94" s="33" t="s">
        <v>262</v>
      </c>
      <c r="W94" s="33" t="s">
        <v>200</v>
      </c>
      <c r="X94" s="33" t="s">
        <v>239</v>
      </c>
      <c r="Y94" s="33" t="s">
        <v>202</v>
      </c>
      <c r="Z94" s="33" t="s">
        <v>200</v>
      </c>
      <c r="AA94" s="33" t="s">
        <v>200</v>
      </c>
      <c r="AB94" s="33" t="s">
        <v>200</v>
      </c>
      <c r="AC94" s="20" t="s">
        <v>963</v>
      </c>
      <c r="AD94" s="21">
        <v>81</v>
      </c>
      <c r="AE94" s="21">
        <v>5105</v>
      </c>
      <c r="AF94" s="20" t="s">
        <v>420</v>
      </c>
      <c r="AG94" s="21">
        <v>5100</v>
      </c>
      <c r="AH94" s="20" t="s">
        <v>58</v>
      </c>
      <c r="AI94" s="20" t="s">
        <v>963</v>
      </c>
      <c r="AJ94" s="21">
        <v>288</v>
      </c>
      <c r="AK94" s="20" t="s">
        <v>963</v>
      </c>
      <c r="AL94" s="20" t="s">
        <v>200</v>
      </c>
      <c r="AM94" s="20" t="s">
        <v>195</v>
      </c>
      <c r="AN94" s="20" t="s">
        <v>963</v>
      </c>
      <c r="AO94" s="21">
        <v>652</v>
      </c>
      <c r="AP94" s="33" t="s">
        <v>963</v>
      </c>
      <c r="AQ94" s="20" t="s">
        <v>963</v>
      </c>
      <c r="AR94" s="20" t="s">
        <v>200</v>
      </c>
      <c r="AS94" s="20" t="s">
        <v>200</v>
      </c>
      <c r="AT94" s="20" t="s">
        <v>200</v>
      </c>
      <c r="AU94" s="20" t="s">
        <v>200</v>
      </c>
      <c r="AV94" s="20" t="s">
        <v>200</v>
      </c>
      <c r="AW94" s="34" t="s">
        <v>200</v>
      </c>
      <c r="AX94" s="34" t="s">
        <v>963</v>
      </c>
      <c r="AY94" s="34" t="s">
        <v>195</v>
      </c>
      <c r="AZ94" s="34" t="s">
        <v>966</v>
      </c>
      <c r="BA94" s="34" t="s">
        <v>967</v>
      </c>
      <c r="BB94" s="34" t="s">
        <v>195</v>
      </c>
      <c r="BC94" s="20" t="s">
        <v>963</v>
      </c>
      <c r="BD94" s="21">
        <v>67</v>
      </c>
      <c r="BE94" s="20" t="s">
        <v>228</v>
      </c>
    </row>
    <row r="95" spans="2:57">
      <c r="B95" s="32">
        <f t="shared" si="1"/>
        <v>89</v>
      </c>
      <c r="C95" s="21">
        <v>292</v>
      </c>
      <c r="D95" s="20" t="s">
        <v>968</v>
      </c>
      <c r="E95" s="20" t="s">
        <v>969</v>
      </c>
      <c r="F95" s="20" t="s">
        <v>970</v>
      </c>
      <c r="G95" s="53" t="s">
        <v>970</v>
      </c>
      <c r="H95" s="20" t="s">
        <v>971</v>
      </c>
      <c r="I95" s="21">
        <v>342</v>
      </c>
      <c r="J95" s="20" t="s">
        <v>970</v>
      </c>
      <c r="K95" s="20" t="s">
        <v>195</v>
      </c>
      <c r="L95" s="20" t="s">
        <v>222</v>
      </c>
      <c r="M95" s="20" t="s">
        <v>222</v>
      </c>
      <c r="N95" s="20" t="s">
        <v>222</v>
      </c>
      <c r="O95" s="20" t="s">
        <v>91</v>
      </c>
      <c r="P95" s="20" t="s">
        <v>970</v>
      </c>
      <c r="Q95" s="20" t="s">
        <v>970</v>
      </c>
      <c r="R95" s="20" t="s">
        <v>970</v>
      </c>
      <c r="S95" s="20" t="s">
        <v>968</v>
      </c>
      <c r="T95" s="20" t="s">
        <v>972</v>
      </c>
      <c r="U95" s="33" t="s">
        <v>970</v>
      </c>
      <c r="V95" s="33" t="s">
        <v>225</v>
      </c>
      <c r="W95" s="33" t="s">
        <v>200</v>
      </c>
      <c r="X95" s="33" t="s">
        <v>256</v>
      </c>
      <c r="Y95" s="33" t="s">
        <v>200</v>
      </c>
      <c r="Z95" s="33" t="s">
        <v>200</v>
      </c>
      <c r="AA95" s="33" t="s">
        <v>200</v>
      </c>
      <c r="AB95" s="33" t="s">
        <v>200</v>
      </c>
      <c r="AC95" s="20" t="s">
        <v>195</v>
      </c>
      <c r="AD95" s="21" t="s">
        <v>195</v>
      </c>
      <c r="AE95" s="21" t="s">
        <v>195</v>
      </c>
      <c r="AF95" s="20" t="s">
        <v>195</v>
      </c>
      <c r="AG95" s="21" t="s">
        <v>195</v>
      </c>
      <c r="AH95" s="20" t="s">
        <v>195</v>
      </c>
      <c r="AI95" s="20" t="s">
        <v>970</v>
      </c>
      <c r="AJ95" s="21" t="s">
        <v>195</v>
      </c>
      <c r="AK95" s="20" t="s">
        <v>970</v>
      </c>
      <c r="AL95" s="20" t="s">
        <v>200</v>
      </c>
      <c r="AM95" s="20" t="s">
        <v>195</v>
      </c>
      <c r="AN95" s="20" t="s">
        <v>970</v>
      </c>
      <c r="AO95" s="21">
        <v>823</v>
      </c>
      <c r="AP95" s="33" t="s">
        <v>195</v>
      </c>
      <c r="AQ95" s="20" t="s">
        <v>970</v>
      </c>
      <c r="AR95" s="20" t="s">
        <v>200</v>
      </c>
      <c r="AS95" s="20" t="s">
        <v>200</v>
      </c>
      <c r="AT95" s="20" t="s">
        <v>200</v>
      </c>
      <c r="AU95" s="20" t="s">
        <v>200</v>
      </c>
      <c r="AV95" s="20" t="s">
        <v>200</v>
      </c>
      <c r="AW95" s="34" t="s">
        <v>200</v>
      </c>
      <c r="AX95" s="34" t="s">
        <v>970</v>
      </c>
      <c r="AY95" s="34" t="s">
        <v>195</v>
      </c>
      <c r="AZ95" s="34" t="s">
        <v>973</v>
      </c>
      <c r="BA95" s="34" t="s">
        <v>974</v>
      </c>
      <c r="BB95" s="34" t="s">
        <v>195</v>
      </c>
      <c r="BC95" s="20" t="s">
        <v>970</v>
      </c>
      <c r="BD95" s="21">
        <v>68</v>
      </c>
      <c r="BE95" s="20" t="s">
        <v>195</v>
      </c>
    </row>
    <row r="96" spans="2:57">
      <c r="B96" s="32">
        <f t="shared" si="1"/>
        <v>90</v>
      </c>
      <c r="C96" s="21">
        <v>300</v>
      </c>
      <c r="D96" s="20" t="s">
        <v>975</v>
      </c>
      <c r="E96" s="20" t="s">
        <v>976</v>
      </c>
      <c r="F96" s="20" t="s">
        <v>977</v>
      </c>
      <c r="G96" s="53" t="s">
        <v>977</v>
      </c>
      <c r="H96" s="20" t="s">
        <v>978</v>
      </c>
      <c r="I96" s="21">
        <v>296</v>
      </c>
      <c r="J96" s="20" t="s">
        <v>977</v>
      </c>
      <c r="K96" s="20" t="s">
        <v>195</v>
      </c>
      <c r="L96" s="20" t="s">
        <v>222</v>
      </c>
      <c r="M96" s="20" t="s">
        <v>222</v>
      </c>
      <c r="N96" s="20" t="s">
        <v>222</v>
      </c>
      <c r="O96" s="20" t="s">
        <v>91</v>
      </c>
      <c r="P96" s="20" t="s">
        <v>977</v>
      </c>
      <c r="Q96" s="20" t="s">
        <v>979</v>
      </c>
      <c r="R96" s="20" t="s">
        <v>980</v>
      </c>
      <c r="S96" s="20" t="s">
        <v>975</v>
      </c>
      <c r="T96" s="20" t="s">
        <v>981</v>
      </c>
      <c r="U96" s="33" t="s">
        <v>977</v>
      </c>
      <c r="V96" s="33" t="s">
        <v>225</v>
      </c>
      <c r="W96" s="33" t="s">
        <v>345</v>
      </c>
      <c r="X96" s="33" t="s">
        <v>256</v>
      </c>
      <c r="Y96" s="33" t="s">
        <v>200</v>
      </c>
      <c r="Z96" s="33" t="s">
        <v>200</v>
      </c>
      <c r="AA96" s="33" t="s">
        <v>331</v>
      </c>
      <c r="AB96" s="33" t="s">
        <v>346</v>
      </c>
      <c r="AC96" s="20" t="s">
        <v>977</v>
      </c>
      <c r="AD96" s="21">
        <v>84</v>
      </c>
      <c r="AE96" s="21">
        <v>5403</v>
      </c>
      <c r="AF96" s="20" t="s">
        <v>222</v>
      </c>
      <c r="AG96" s="21">
        <v>5400</v>
      </c>
      <c r="AH96" s="20" t="s">
        <v>91</v>
      </c>
      <c r="AI96" s="20" t="s">
        <v>977</v>
      </c>
      <c r="AJ96" s="21">
        <v>300</v>
      </c>
      <c r="AK96" s="20" t="s">
        <v>977</v>
      </c>
      <c r="AL96" s="20" t="s">
        <v>200</v>
      </c>
      <c r="AM96" s="20" t="s">
        <v>195</v>
      </c>
      <c r="AN96" s="20" t="s">
        <v>977</v>
      </c>
      <c r="AO96" s="21">
        <v>174</v>
      </c>
      <c r="AP96" s="33" t="s">
        <v>977</v>
      </c>
      <c r="AQ96" s="20" t="s">
        <v>977</v>
      </c>
      <c r="AR96" s="20" t="s">
        <v>200</v>
      </c>
      <c r="AS96" s="20" t="s">
        <v>200</v>
      </c>
      <c r="AT96" s="20" t="s">
        <v>200</v>
      </c>
      <c r="AU96" s="20" t="s">
        <v>200</v>
      </c>
      <c r="AV96" s="20" t="s">
        <v>200</v>
      </c>
      <c r="AW96" s="34" t="s">
        <v>347</v>
      </c>
      <c r="AX96" s="34" t="s">
        <v>977</v>
      </c>
      <c r="AY96" s="34" t="s">
        <v>195</v>
      </c>
      <c r="AZ96" s="34" t="s">
        <v>982</v>
      </c>
      <c r="BA96" s="34" t="s">
        <v>983</v>
      </c>
      <c r="BB96" s="34" t="s">
        <v>306</v>
      </c>
      <c r="BC96" s="20" t="s">
        <v>977</v>
      </c>
      <c r="BD96" s="21">
        <v>69</v>
      </c>
      <c r="BE96" s="20" t="s">
        <v>228</v>
      </c>
    </row>
    <row r="97" spans="2:57">
      <c r="B97" s="32">
        <f t="shared" si="1"/>
        <v>91</v>
      </c>
      <c r="C97" s="21">
        <v>304</v>
      </c>
      <c r="D97" s="20" t="s">
        <v>984</v>
      </c>
      <c r="E97" s="20" t="s">
        <v>985</v>
      </c>
      <c r="F97" s="20" t="s">
        <v>986</v>
      </c>
      <c r="G97" s="53" t="s">
        <v>986</v>
      </c>
      <c r="H97" s="20" t="s">
        <v>987</v>
      </c>
      <c r="I97" s="21">
        <v>166</v>
      </c>
      <c r="J97" s="20" t="s">
        <v>986</v>
      </c>
      <c r="K97" s="20" t="s">
        <v>195</v>
      </c>
      <c r="L97" s="20" t="s">
        <v>429</v>
      </c>
      <c r="M97" s="20" t="s">
        <v>429</v>
      </c>
      <c r="N97" s="20" t="s">
        <v>273</v>
      </c>
      <c r="O97" s="20" t="s">
        <v>274</v>
      </c>
      <c r="P97" s="20" t="s">
        <v>986</v>
      </c>
      <c r="Q97" s="20" t="s">
        <v>988</v>
      </c>
      <c r="R97" s="20" t="s">
        <v>989</v>
      </c>
      <c r="S97" s="20" t="s">
        <v>984</v>
      </c>
      <c r="T97" s="20" t="s">
        <v>990</v>
      </c>
      <c r="U97" s="33" t="s">
        <v>986</v>
      </c>
      <c r="V97" s="33" t="s">
        <v>225</v>
      </c>
      <c r="W97" s="33" t="s">
        <v>200</v>
      </c>
      <c r="X97" s="33" t="s">
        <v>256</v>
      </c>
      <c r="Y97" s="33" t="s">
        <v>200</v>
      </c>
      <c r="Z97" s="33" t="s">
        <v>200</v>
      </c>
      <c r="AA97" s="33" t="s">
        <v>200</v>
      </c>
      <c r="AB97" s="33" t="s">
        <v>200</v>
      </c>
      <c r="AC97" s="20" t="s">
        <v>195</v>
      </c>
      <c r="AD97" s="21" t="s">
        <v>195</v>
      </c>
      <c r="AE97" s="21" t="s">
        <v>195</v>
      </c>
      <c r="AF97" s="20" t="s">
        <v>195</v>
      </c>
      <c r="AG97" s="21" t="s">
        <v>195</v>
      </c>
      <c r="AH97" s="20" t="s">
        <v>195</v>
      </c>
      <c r="AI97" s="20" t="s">
        <v>986</v>
      </c>
      <c r="AJ97" s="21">
        <v>304</v>
      </c>
      <c r="AK97" s="20" t="s">
        <v>986</v>
      </c>
      <c r="AL97" s="20" t="s">
        <v>200</v>
      </c>
      <c r="AM97" s="20" t="s">
        <v>195</v>
      </c>
      <c r="AN97" s="20" t="s">
        <v>986</v>
      </c>
      <c r="AO97" s="21">
        <v>326</v>
      </c>
      <c r="AP97" s="33" t="s">
        <v>195</v>
      </c>
      <c r="AQ97" s="20" t="s">
        <v>986</v>
      </c>
      <c r="AR97" s="20" t="s">
        <v>200</v>
      </c>
      <c r="AS97" s="20" t="s">
        <v>200</v>
      </c>
      <c r="AT97" s="20" t="s">
        <v>200</v>
      </c>
      <c r="AU97" s="20" t="s">
        <v>200</v>
      </c>
      <c r="AV97" s="20" t="s">
        <v>200</v>
      </c>
      <c r="AW97" s="34" t="s">
        <v>200</v>
      </c>
      <c r="AX97" s="34" t="s">
        <v>986</v>
      </c>
      <c r="AY97" s="34" t="s">
        <v>195</v>
      </c>
      <c r="AZ97" s="34" t="s">
        <v>195</v>
      </c>
      <c r="BA97" s="34" t="s">
        <v>986</v>
      </c>
      <c r="BB97" s="34" t="s">
        <v>195</v>
      </c>
      <c r="BC97" s="20" t="s">
        <v>986</v>
      </c>
      <c r="BD97" s="21">
        <v>70</v>
      </c>
      <c r="BE97" s="20" t="s">
        <v>195</v>
      </c>
    </row>
    <row r="98" spans="2:57">
      <c r="B98" s="32">
        <f t="shared" si="1"/>
        <v>92</v>
      </c>
      <c r="C98" s="21">
        <v>308</v>
      </c>
      <c r="D98" s="20" t="s">
        <v>991</v>
      </c>
      <c r="E98" s="20" t="s">
        <v>992</v>
      </c>
      <c r="F98" s="20" t="s">
        <v>993</v>
      </c>
      <c r="G98" s="53" t="s">
        <v>993</v>
      </c>
      <c r="H98" s="20" t="s">
        <v>994</v>
      </c>
      <c r="I98" s="21">
        <v>116</v>
      </c>
      <c r="J98" s="20" t="s">
        <v>993</v>
      </c>
      <c r="K98" s="20" t="s">
        <v>195</v>
      </c>
      <c r="L98" s="20" t="s">
        <v>271</v>
      </c>
      <c r="M98" s="20" t="s">
        <v>272</v>
      </c>
      <c r="N98" s="20" t="s">
        <v>273</v>
      </c>
      <c r="O98" s="20" t="s">
        <v>274</v>
      </c>
      <c r="P98" s="20" t="s">
        <v>993</v>
      </c>
      <c r="Q98" s="20" t="s">
        <v>995</v>
      </c>
      <c r="R98" s="20" t="s">
        <v>996</v>
      </c>
      <c r="S98" s="20" t="s">
        <v>991</v>
      </c>
      <c r="T98" s="20" t="s">
        <v>997</v>
      </c>
      <c r="U98" s="33" t="s">
        <v>993</v>
      </c>
      <c r="V98" s="33" t="s">
        <v>292</v>
      </c>
      <c r="W98" s="33" t="s">
        <v>293</v>
      </c>
      <c r="X98" s="33" t="s">
        <v>226</v>
      </c>
      <c r="Y98" s="33" t="s">
        <v>200</v>
      </c>
      <c r="Z98" s="33" t="s">
        <v>200</v>
      </c>
      <c r="AA98" s="33" t="s">
        <v>200</v>
      </c>
      <c r="AB98" s="33" t="s">
        <v>200</v>
      </c>
      <c r="AC98" s="20" t="s">
        <v>993</v>
      </c>
      <c r="AD98" s="21">
        <v>86</v>
      </c>
      <c r="AE98" s="21">
        <v>5206</v>
      </c>
      <c r="AF98" s="20" t="s">
        <v>272</v>
      </c>
      <c r="AG98" s="21">
        <v>5203</v>
      </c>
      <c r="AH98" s="20" t="s">
        <v>274</v>
      </c>
      <c r="AI98" s="20" t="s">
        <v>993</v>
      </c>
      <c r="AJ98" s="21">
        <v>308</v>
      </c>
      <c r="AK98" s="20" t="s">
        <v>993</v>
      </c>
      <c r="AL98" s="20" t="s">
        <v>200</v>
      </c>
      <c r="AM98" s="20" t="s">
        <v>195</v>
      </c>
      <c r="AN98" s="20" t="s">
        <v>993</v>
      </c>
      <c r="AO98" s="21">
        <v>328</v>
      </c>
      <c r="AP98" s="33" t="s">
        <v>195</v>
      </c>
      <c r="AQ98" s="20" t="s">
        <v>993</v>
      </c>
      <c r="AR98" s="20" t="s">
        <v>200</v>
      </c>
      <c r="AS98" s="20" t="s">
        <v>200</v>
      </c>
      <c r="AT98" s="20" t="s">
        <v>200</v>
      </c>
      <c r="AU98" s="20" t="s">
        <v>200</v>
      </c>
      <c r="AV98" s="20" t="s">
        <v>200</v>
      </c>
      <c r="AW98" s="34" t="s">
        <v>200</v>
      </c>
      <c r="AX98" s="34" t="s">
        <v>993</v>
      </c>
      <c r="AY98" s="34" t="s">
        <v>195</v>
      </c>
      <c r="AZ98" s="34" t="s">
        <v>195</v>
      </c>
      <c r="BA98" s="34" t="s">
        <v>993</v>
      </c>
      <c r="BB98" s="34" t="s">
        <v>195</v>
      </c>
      <c r="BC98" s="20" t="s">
        <v>993</v>
      </c>
      <c r="BD98" s="21">
        <v>71</v>
      </c>
      <c r="BE98" s="20" t="s">
        <v>195</v>
      </c>
    </row>
    <row r="99" spans="2:57">
      <c r="B99" s="32">
        <f t="shared" si="1"/>
        <v>93</v>
      </c>
      <c r="C99" s="21">
        <v>312</v>
      </c>
      <c r="D99" s="20" t="s">
        <v>998</v>
      </c>
      <c r="E99" s="20" t="s">
        <v>999</v>
      </c>
      <c r="F99" s="20" t="s">
        <v>1000</v>
      </c>
      <c r="G99" s="53" t="s">
        <v>1000</v>
      </c>
      <c r="H99" s="20" t="s">
        <v>1001</v>
      </c>
      <c r="I99" s="21">
        <v>117</v>
      </c>
      <c r="J99" s="20" t="s">
        <v>1000</v>
      </c>
      <c r="K99" s="20" t="s">
        <v>195</v>
      </c>
      <c r="L99" s="20" t="s">
        <v>271</v>
      </c>
      <c r="M99" s="20" t="s">
        <v>272</v>
      </c>
      <c r="N99" s="20" t="s">
        <v>273</v>
      </c>
      <c r="O99" s="20" t="s">
        <v>274</v>
      </c>
      <c r="P99" s="20" t="s">
        <v>1000</v>
      </c>
      <c r="Q99" s="20" t="s">
        <v>1000</v>
      </c>
      <c r="R99" s="20" t="s">
        <v>1002</v>
      </c>
      <c r="S99" s="20" t="s">
        <v>998</v>
      </c>
      <c r="T99" s="20" t="s">
        <v>1003</v>
      </c>
      <c r="U99" s="33" t="s">
        <v>195</v>
      </c>
      <c r="V99" s="33" t="s">
        <v>200</v>
      </c>
      <c r="W99" s="33" t="s">
        <v>200</v>
      </c>
      <c r="X99" s="33" t="s">
        <v>216</v>
      </c>
      <c r="Y99" s="33" t="s">
        <v>200</v>
      </c>
      <c r="Z99" s="33" t="s">
        <v>200</v>
      </c>
      <c r="AA99" s="33" t="s">
        <v>200</v>
      </c>
      <c r="AB99" s="33" t="s">
        <v>200</v>
      </c>
      <c r="AC99" s="20" t="s">
        <v>1000</v>
      </c>
      <c r="AD99" s="21">
        <v>87</v>
      </c>
      <c r="AE99" s="21">
        <v>5206</v>
      </c>
      <c r="AF99" s="20" t="s">
        <v>272</v>
      </c>
      <c r="AG99" s="21">
        <v>5203</v>
      </c>
      <c r="AH99" s="20" t="s">
        <v>274</v>
      </c>
      <c r="AI99" s="20" t="s">
        <v>1000</v>
      </c>
      <c r="AJ99" s="21" t="s">
        <v>195</v>
      </c>
      <c r="AK99" s="20" t="s">
        <v>1000</v>
      </c>
      <c r="AL99" s="20" t="s">
        <v>200</v>
      </c>
      <c r="AM99" s="20" t="s">
        <v>195</v>
      </c>
      <c r="AN99" s="20" t="s">
        <v>1000</v>
      </c>
      <c r="AO99" s="21">
        <v>329</v>
      </c>
      <c r="AP99" s="33" t="s">
        <v>195</v>
      </c>
      <c r="AQ99" s="20" t="s">
        <v>1000</v>
      </c>
      <c r="AR99" s="20" t="s">
        <v>200</v>
      </c>
      <c r="AS99" s="20" t="s">
        <v>200</v>
      </c>
      <c r="AT99" s="20" t="s">
        <v>200</v>
      </c>
      <c r="AU99" s="20" t="s">
        <v>200</v>
      </c>
      <c r="AV99" s="20" t="s">
        <v>200</v>
      </c>
      <c r="AW99" s="34" t="s">
        <v>200</v>
      </c>
      <c r="AX99" s="34" t="s">
        <v>1000</v>
      </c>
      <c r="AY99" s="34" t="s">
        <v>195</v>
      </c>
      <c r="AZ99" s="34" t="s">
        <v>195</v>
      </c>
      <c r="BA99" s="34" t="s">
        <v>1000</v>
      </c>
      <c r="BB99" s="34" t="s">
        <v>195</v>
      </c>
      <c r="BC99" s="20" t="s">
        <v>1000</v>
      </c>
      <c r="BD99" s="21">
        <v>72</v>
      </c>
      <c r="BE99" s="20" t="s">
        <v>195</v>
      </c>
    </row>
    <row r="100" spans="2:57">
      <c r="B100" s="32">
        <f t="shared" si="1"/>
        <v>94</v>
      </c>
      <c r="C100" s="21">
        <v>316</v>
      </c>
      <c r="D100" s="20" t="s">
        <v>1004</v>
      </c>
      <c r="E100" s="20" t="s">
        <v>1005</v>
      </c>
      <c r="F100" s="20" t="s">
        <v>1006</v>
      </c>
      <c r="G100" s="53" t="s">
        <v>1006</v>
      </c>
      <c r="H100" s="20" t="s">
        <v>1007</v>
      </c>
      <c r="I100" s="21">
        <v>248</v>
      </c>
      <c r="J100" s="20" t="s">
        <v>1006</v>
      </c>
      <c r="K100" s="20" t="s">
        <v>195</v>
      </c>
      <c r="L100" s="20" t="s">
        <v>1008</v>
      </c>
      <c r="M100" s="20" t="s">
        <v>1008</v>
      </c>
      <c r="N100" s="20" t="s">
        <v>1008</v>
      </c>
      <c r="O100" s="20" t="s">
        <v>102</v>
      </c>
      <c r="P100" s="20" t="s">
        <v>1006</v>
      </c>
      <c r="Q100" s="20" t="s">
        <v>1006</v>
      </c>
      <c r="R100" s="20" t="s">
        <v>1006</v>
      </c>
      <c r="S100" s="20" t="s">
        <v>1004</v>
      </c>
      <c r="T100" s="20" t="s">
        <v>1009</v>
      </c>
      <c r="U100" s="33" t="s">
        <v>1006</v>
      </c>
      <c r="V100" s="33" t="s">
        <v>249</v>
      </c>
      <c r="W100" s="33" t="s">
        <v>200</v>
      </c>
      <c r="X100" s="33" t="s">
        <v>256</v>
      </c>
      <c r="Y100" s="33" t="s">
        <v>200</v>
      </c>
      <c r="Z100" s="33" t="s">
        <v>200</v>
      </c>
      <c r="AA100" s="33" t="s">
        <v>200</v>
      </c>
      <c r="AB100" s="33" t="s">
        <v>200</v>
      </c>
      <c r="AC100" s="20" t="s">
        <v>1006</v>
      </c>
      <c r="AD100" s="21">
        <v>88</v>
      </c>
      <c r="AE100" s="21">
        <v>5503</v>
      </c>
      <c r="AF100" s="20" t="s">
        <v>1008</v>
      </c>
      <c r="AG100" s="21">
        <v>5500</v>
      </c>
      <c r="AH100" s="20" t="s">
        <v>102</v>
      </c>
      <c r="AI100" s="20" t="s">
        <v>1006</v>
      </c>
      <c r="AJ100" s="21" t="s">
        <v>195</v>
      </c>
      <c r="AK100" s="20" t="s">
        <v>1006</v>
      </c>
      <c r="AL100" s="20" t="s">
        <v>200</v>
      </c>
      <c r="AM100" s="20" t="s">
        <v>195</v>
      </c>
      <c r="AN100" s="20" t="s">
        <v>1006</v>
      </c>
      <c r="AO100" s="21">
        <v>829</v>
      </c>
      <c r="AP100" s="33" t="s">
        <v>195</v>
      </c>
      <c r="AQ100" s="20" t="s">
        <v>1006</v>
      </c>
      <c r="AR100" s="20" t="s">
        <v>200</v>
      </c>
      <c r="AS100" s="20" t="s">
        <v>200</v>
      </c>
      <c r="AT100" s="20" t="s">
        <v>200</v>
      </c>
      <c r="AU100" s="20" t="s">
        <v>200</v>
      </c>
      <c r="AV100" s="20" t="s">
        <v>200</v>
      </c>
      <c r="AW100" s="34" t="s">
        <v>200</v>
      </c>
      <c r="AX100" s="34" t="s">
        <v>1006</v>
      </c>
      <c r="AY100" s="34" t="s">
        <v>195</v>
      </c>
      <c r="AZ100" s="34" t="s">
        <v>195</v>
      </c>
      <c r="BA100" s="34" t="s">
        <v>1006</v>
      </c>
      <c r="BB100" s="34" t="s">
        <v>195</v>
      </c>
      <c r="BC100" s="20" t="s">
        <v>195</v>
      </c>
      <c r="BD100" s="21" t="s">
        <v>195</v>
      </c>
      <c r="BE100" s="20" t="s">
        <v>195</v>
      </c>
    </row>
    <row r="101" spans="2:57">
      <c r="B101" s="32">
        <f t="shared" si="1"/>
        <v>95</v>
      </c>
      <c r="C101" s="21">
        <v>320</v>
      </c>
      <c r="D101" s="20" t="s">
        <v>1010</v>
      </c>
      <c r="E101" s="20" t="s">
        <v>1011</v>
      </c>
      <c r="F101" s="20" t="s">
        <v>1012</v>
      </c>
      <c r="G101" s="53" t="s">
        <v>1012</v>
      </c>
      <c r="H101" s="20" t="s">
        <v>1013</v>
      </c>
      <c r="I101" s="21">
        <v>139</v>
      </c>
      <c r="J101" s="20" t="s">
        <v>1012</v>
      </c>
      <c r="K101" s="20" t="s">
        <v>195</v>
      </c>
      <c r="L101" s="20" t="s">
        <v>271</v>
      </c>
      <c r="M101" s="20" t="s">
        <v>413</v>
      </c>
      <c r="N101" s="20" t="s">
        <v>273</v>
      </c>
      <c r="O101" s="20" t="s">
        <v>274</v>
      </c>
      <c r="P101" s="20" t="s">
        <v>1012</v>
      </c>
      <c r="Q101" s="20" t="s">
        <v>1012</v>
      </c>
      <c r="R101" s="20" t="s">
        <v>1012</v>
      </c>
      <c r="S101" s="20" t="s">
        <v>1010</v>
      </c>
      <c r="T101" s="20" t="s">
        <v>1014</v>
      </c>
      <c r="U101" s="33" t="s">
        <v>1012</v>
      </c>
      <c r="V101" s="33" t="s">
        <v>292</v>
      </c>
      <c r="W101" s="33" t="s">
        <v>200</v>
      </c>
      <c r="X101" s="33" t="s">
        <v>226</v>
      </c>
      <c r="Y101" s="33" t="s">
        <v>200</v>
      </c>
      <c r="Z101" s="33" t="s">
        <v>200</v>
      </c>
      <c r="AA101" s="33" t="s">
        <v>200</v>
      </c>
      <c r="AB101" s="33" t="s">
        <v>200</v>
      </c>
      <c r="AC101" s="20" t="s">
        <v>1012</v>
      </c>
      <c r="AD101" s="21">
        <v>89</v>
      </c>
      <c r="AE101" s="21">
        <v>5204</v>
      </c>
      <c r="AF101" s="20" t="s">
        <v>413</v>
      </c>
      <c r="AG101" s="21">
        <v>5203</v>
      </c>
      <c r="AH101" s="20" t="s">
        <v>274</v>
      </c>
      <c r="AI101" s="20" t="s">
        <v>1012</v>
      </c>
      <c r="AJ101" s="21">
        <v>320</v>
      </c>
      <c r="AK101" s="20" t="s">
        <v>1012</v>
      </c>
      <c r="AL101" s="20" t="s">
        <v>200</v>
      </c>
      <c r="AM101" s="20" t="s">
        <v>195</v>
      </c>
      <c r="AN101" s="20" t="s">
        <v>1012</v>
      </c>
      <c r="AO101" s="21">
        <v>258</v>
      </c>
      <c r="AP101" s="33" t="s">
        <v>1012</v>
      </c>
      <c r="AQ101" s="20" t="s">
        <v>1012</v>
      </c>
      <c r="AR101" s="20" t="s">
        <v>200</v>
      </c>
      <c r="AS101" s="20" t="s">
        <v>200</v>
      </c>
      <c r="AT101" s="20" t="s">
        <v>200</v>
      </c>
      <c r="AU101" s="20" t="s">
        <v>200</v>
      </c>
      <c r="AV101" s="20" t="s">
        <v>200</v>
      </c>
      <c r="AW101" s="34" t="s">
        <v>200</v>
      </c>
      <c r="AX101" s="34" t="s">
        <v>1012</v>
      </c>
      <c r="AY101" s="34" t="s">
        <v>195</v>
      </c>
      <c r="AZ101" s="34" t="s">
        <v>1015</v>
      </c>
      <c r="BA101" s="34" t="s">
        <v>1016</v>
      </c>
      <c r="BB101" s="34" t="s">
        <v>195</v>
      </c>
      <c r="BC101" s="20" t="s">
        <v>1012</v>
      </c>
      <c r="BD101" s="21">
        <v>73</v>
      </c>
      <c r="BE101" s="20" t="s">
        <v>317</v>
      </c>
    </row>
    <row r="102" spans="2:57">
      <c r="B102" s="32">
        <f t="shared" si="1"/>
        <v>96</v>
      </c>
      <c r="C102" s="21">
        <v>831</v>
      </c>
      <c r="D102" s="20" t="s">
        <v>1017</v>
      </c>
      <c r="E102" s="20" t="s">
        <v>1018</v>
      </c>
      <c r="F102" s="20" t="s">
        <v>1019</v>
      </c>
      <c r="G102" s="53" t="s">
        <v>1019</v>
      </c>
      <c r="H102" s="20" t="s">
        <v>1020</v>
      </c>
      <c r="I102" s="21">
        <v>311</v>
      </c>
      <c r="J102" s="20" t="s">
        <v>1021</v>
      </c>
      <c r="K102" s="20" t="s">
        <v>195</v>
      </c>
      <c r="L102" s="20" t="s">
        <v>212</v>
      </c>
      <c r="M102" s="20" t="s">
        <v>1022</v>
      </c>
      <c r="N102" s="20" t="s">
        <v>1022</v>
      </c>
      <c r="O102" s="20" t="s">
        <v>91</v>
      </c>
      <c r="P102" s="20" t="s">
        <v>1019</v>
      </c>
      <c r="Q102" s="20" t="s">
        <v>1023</v>
      </c>
      <c r="R102" s="20" t="s">
        <v>1024</v>
      </c>
      <c r="S102" s="20" t="s">
        <v>1017</v>
      </c>
      <c r="T102" s="20" t="s">
        <v>1025</v>
      </c>
      <c r="U102" s="33" t="s">
        <v>195</v>
      </c>
      <c r="V102" s="33" t="s">
        <v>200</v>
      </c>
      <c r="W102" s="33" t="s">
        <v>200</v>
      </c>
      <c r="X102" s="33" t="s">
        <v>216</v>
      </c>
      <c r="Y102" s="33" t="s">
        <v>200</v>
      </c>
      <c r="Z102" s="33" t="s">
        <v>200</v>
      </c>
      <c r="AA102" s="33" t="s">
        <v>200</v>
      </c>
      <c r="AB102" s="33" t="s">
        <v>200</v>
      </c>
      <c r="AC102" s="20" t="s">
        <v>195</v>
      </c>
      <c r="AD102" s="21" t="s">
        <v>195</v>
      </c>
      <c r="AE102" s="21" t="s">
        <v>195</v>
      </c>
      <c r="AF102" s="20" t="s">
        <v>195</v>
      </c>
      <c r="AG102" s="21" t="s">
        <v>195</v>
      </c>
      <c r="AH102" s="20" t="s">
        <v>195</v>
      </c>
      <c r="AI102" s="20" t="s">
        <v>1019</v>
      </c>
      <c r="AJ102" s="21" t="s">
        <v>195</v>
      </c>
      <c r="AK102" s="20" t="s">
        <v>1019</v>
      </c>
      <c r="AL102" s="20" t="s">
        <v>200</v>
      </c>
      <c r="AM102" s="20" t="s">
        <v>195</v>
      </c>
      <c r="AN102" s="20" t="s">
        <v>1019</v>
      </c>
      <c r="AO102" s="21">
        <v>113</v>
      </c>
      <c r="AP102" s="33" t="s">
        <v>195</v>
      </c>
      <c r="AQ102" s="20" t="s">
        <v>1019</v>
      </c>
      <c r="AR102" s="20" t="s">
        <v>200</v>
      </c>
      <c r="AS102" s="20" t="s">
        <v>200</v>
      </c>
      <c r="AT102" s="20" t="s">
        <v>200</v>
      </c>
      <c r="AU102" s="20" t="s">
        <v>200</v>
      </c>
      <c r="AV102" s="20" t="s">
        <v>200</v>
      </c>
      <c r="AW102" s="34" t="s">
        <v>200</v>
      </c>
      <c r="AX102" s="34" t="s">
        <v>1019</v>
      </c>
      <c r="AY102" s="34" t="s">
        <v>195</v>
      </c>
      <c r="AZ102" s="34" t="s">
        <v>195</v>
      </c>
      <c r="BA102" s="34" t="s">
        <v>1019</v>
      </c>
      <c r="BB102" s="34" t="s">
        <v>195</v>
      </c>
      <c r="BC102" s="20" t="s">
        <v>1019</v>
      </c>
      <c r="BD102" s="21">
        <v>74</v>
      </c>
      <c r="BE102" s="20" t="s">
        <v>195</v>
      </c>
    </row>
    <row r="103" spans="2:57">
      <c r="B103" s="32">
        <f t="shared" si="1"/>
        <v>97</v>
      </c>
      <c r="C103" s="21">
        <v>324</v>
      </c>
      <c r="D103" s="20" t="s">
        <v>1026</v>
      </c>
      <c r="E103" s="20" t="s">
        <v>1027</v>
      </c>
      <c r="F103" s="20" t="s">
        <v>1028</v>
      </c>
      <c r="G103" s="53" t="s">
        <v>1028</v>
      </c>
      <c r="H103" s="20" t="s">
        <v>1029</v>
      </c>
      <c r="I103" s="21">
        <v>53</v>
      </c>
      <c r="J103" s="20" t="s">
        <v>1028</v>
      </c>
      <c r="K103" s="20" t="s">
        <v>195</v>
      </c>
      <c r="L103" s="20" t="s">
        <v>262</v>
      </c>
      <c r="M103" s="20" t="s">
        <v>420</v>
      </c>
      <c r="N103" s="20" t="s">
        <v>58</v>
      </c>
      <c r="O103" s="20" t="s">
        <v>58</v>
      </c>
      <c r="P103" s="20" t="s">
        <v>1028</v>
      </c>
      <c r="Q103" s="20" t="s">
        <v>1030</v>
      </c>
      <c r="R103" s="20" t="s">
        <v>1028</v>
      </c>
      <c r="S103" s="20" t="s">
        <v>1026</v>
      </c>
      <c r="T103" s="20" t="s">
        <v>1031</v>
      </c>
      <c r="U103" s="33" t="s">
        <v>1028</v>
      </c>
      <c r="V103" s="33" t="s">
        <v>262</v>
      </c>
      <c r="W103" s="33" t="s">
        <v>200</v>
      </c>
      <c r="X103" s="33" t="s">
        <v>201</v>
      </c>
      <c r="Y103" s="33" t="s">
        <v>202</v>
      </c>
      <c r="Z103" s="33" t="s">
        <v>203</v>
      </c>
      <c r="AA103" s="33" t="s">
        <v>200</v>
      </c>
      <c r="AB103" s="33" t="s">
        <v>200</v>
      </c>
      <c r="AC103" s="20" t="s">
        <v>1028</v>
      </c>
      <c r="AD103" s="21">
        <v>90</v>
      </c>
      <c r="AE103" s="21">
        <v>5105</v>
      </c>
      <c r="AF103" s="20" t="s">
        <v>420</v>
      </c>
      <c r="AG103" s="21">
        <v>5100</v>
      </c>
      <c r="AH103" s="20" t="s">
        <v>58</v>
      </c>
      <c r="AI103" s="20" t="s">
        <v>1028</v>
      </c>
      <c r="AJ103" s="21">
        <v>324</v>
      </c>
      <c r="AK103" s="20" t="s">
        <v>1028</v>
      </c>
      <c r="AL103" s="20" t="s">
        <v>200</v>
      </c>
      <c r="AM103" s="20" t="s">
        <v>195</v>
      </c>
      <c r="AN103" s="20" t="s">
        <v>1028</v>
      </c>
      <c r="AO103" s="21">
        <v>656</v>
      </c>
      <c r="AP103" s="33" t="s">
        <v>1028</v>
      </c>
      <c r="AQ103" s="20" t="s">
        <v>1028</v>
      </c>
      <c r="AR103" s="20" t="s">
        <v>200</v>
      </c>
      <c r="AS103" s="20" t="s">
        <v>200</v>
      </c>
      <c r="AT103" s="20" t="s">
        <v>200</v>
      </c>
      <c r="AU103" s="20" t="s">
        <v>200</v>
      </c>
      <c r="AV103" s="20" t="s">
        <v>200</v>
      </c>
      <c r="AW103" s="34" t="s">
        <v>200</v>
      </c>
      <c r="AX103" s="34" t="s">
        <v>1028</v>
      </c>
      <c r="AY103" s="34" t="s">
        <v>195</v>
      </c>
      <c r="AZ103" s="34" t="s">
        <v>195</v>
      </c>
      <c r="BA103" s="34" t="s">
        <v>1032</v>
      </c>
      <c r="BB103" s="34" t="s">
        <v>195</v>
      </c>
      <c r="BC103" s="20" t="s">
        <v>1028</v>
      </c>
      <c r="BD103" s="21">
        <v>75</v>
      </c>
      <c r="BE103" s="20" t="s">
        <v>206</v>
      </c>
    </row>
    <row r="104" spans="2:57">
      <c r="B104" s="32">
        <f t="shared" si="1"/>
        <v>98</v>
      </c>
      <c r="C104" s="21">
        <v>624</v>
      </c>
      <c r="D104" s="20" t="s">
        <v>1033</v>
      </c>
      <c r="E104" s="20" t="s">
        <v>1034</v>
      </c>
      <c r="F104" s="20" t="s">
        <v>1035</v>
      </c>
      <c r="G104" s="53" t="s">
        <v>1035</v>
      </c>
      <c r="H104" s="20" t="s">
        <v>1036</v>
      </c>
      <c r="I104" s="21">
        <v>54</v>
      </c>
      <c r="J104" s="20" t="s">
        <v>1035</v>
      </c>
      <c r="K104" s="20" t="s">
        <v>195</v>
      </c>
      <c r="L104" s="20" t="s">
        <v>262</v>
      </c>
      <c r="M104" s="20" t="s">
        <v>420</v>
      </c>
      <c r="N104" s="20" t="s">
        <v>58</v>
      </c>
      <c r="O104" s="20" t="s">
        <v>58</v>
      </c>
      <c r="P104" s="20" t="s">
        <v>1035</v>
      </c>
      <c r="Q104" s="20" t="s">
        <v>1037</v>
      </c>
      <c r="R104" s="20" t="s">
        <v>1035</v>
      </c>
      <c r="S104" s="20" t="s">
        <v>1033</v>
      </c>
      <c r="T104" s="20" t="s">
        <v>1038</v>
      </c>
      <c r="U104" s="33" t="s">
        <v>1035</v>
      </c>
      <c r="V104" s="33" t="s">
        <v>262</v>
      </c>
      <c r="W104" s="33" t="s">
        <v>441</v>
      </c>
      <c r="X104" s="33" t="s">
        <v>201</v>
      </c>
      <c r="Y104" s="33" t="s">
        <v>202</v>
      </c>
      <c r="Z104" s="33" t="s">
        <v>203</v>
      </c>
      <c r="AA104" s="33" t="s">
        <v>200</v>
      </c>
      <c r="AB104" s="33" t="s">
        <v>200</v>
      </c>
      <c r="AC104" s="20" t="s">
        <v>1035</v>
      </c>
      <c r="AD104" s="21">
        <v>175</v>
      </c>
      <c r="AE104" s="21">
        <v>5105</v>
      </c>
      <c r="AF104" s="20" t="s">
        <v>420</v>
      </c>
      <c r="AG104" s="21">
        <v>5100</v>
      </c>
      <c r="AH104" s="20" t="s">
        <v>58</v>
      </c>
      <c r="AI104" s="20" t="s">
        <v>1035</v>
      </c>
      <c r="AJ104" s="21" t="s">
        <v>195</v>
      </c>
      <c r="AK104" s="20" t="s">
        <v>1035</v>
      </c>
      <c r="AL104" s="20" t="s">
        <v>200</v>
      </c>
      <c r="AM104" s="20" t="s">
        <v>195</v>
      </c>
      <c r="AN104" s="20" t="s">
        <v>1035</v>
      </c>
      <c r="AO104" s="21">
        <v>654</v>
      </c>
      <c r="AP104" s="33" t="s">
        <v>1035</v>
      </c>
      <c r="AQ104" s="20" t="s">
        <v>1035</v>
      </c>
      <c r="AR104" s="20" t="s">
        <v>200</v>
      </c>
      <c r="AS104" s="20" t="s">
        <v>200</v>
      </c>
      <c r="AT104" s="20" t="s">
        <v>200</v>
      </c>
      <c r="AU104" s="20" t="s">
        <v>200</v>
      </c>
      <c r="AV104" s="20" t="s">
        <v>200</v>
      </c>
      <c r="AW104" s="34" t="s">
        <v>200</v>
      </c>
      <c r="AX104" s="34" t="s">
        <v>1035</v>
      </c>
      <c r="AY104" s="34" t="s">
        <v>1039</v>
      </c>
      <c r="AZ104" s="34" t="s">
        <v>195</v>
      </c>
      <c r="BA104" s="34" t="s">
        <v>1040</v>
      </c>
      <c r="BB104" s="34" t="s">
        <v>306</v>
      </c>
      <c r="BC104" s="20" t="s">
        <v>1035</v>
      </c>
      <c r="BD104" s="21">
        <v>76</v>
      </c>
      <c r="BE104" s="20" t="s">
        <v>206</v>
      </c>
    </row>
    <row r="105" spans="2:57">
      <c r="B105" s="32">
        <f t="shared" si="1"/>
        <v>99</v>
      </c>
      <c r="C105" s="21">
        <v>328</v>
      </c>
      <c r="D105" s="20" t="s">
        <v>1041</v>
      </c>
      <c r="E105" s="20" t="s">
        <v>1042</v>
      </c>
      <c r="F105" s="20" t="s">
        <v>1043</v>
      </c>
      <c r="G105" s="53" t="s">
        <v>1043</v>
      </c>
      <c r="H105" s="20" t="s">
        <v>1044</v>
      </c>
      <c r="I105" s="21">
        <v>157</v>
      </c>
      <c r="J105" s="20" t="s">
        <v>1043</v>
      </c>
      <c r="K105" s="20" t="s">
        <v>195</v>
      </c>
      <c r="L105" s="20" t="s">
        <v>271</v>
      </c>
      <c r="M105" s="20" t="s">
        <v>299</v>
      </c>
      <c r="N105" s="20" t="s">
        <v>273</v>
      </c>
      <c r="O105" s="20" t="s">
        <v>299</v>
      </c>
      <c r="P105" s="20" t="s">
        <v>1043</v>
      </c>
      <c r="Q105" s="20" t="s">
        <v>1043</v>
      </c>
      <c r="R105" s="20" t="s">
        <v>1043</v>
      </c>
      <c r="S105" s="20" t="s">
        <v>1041</v>
      </c>
      <c r="T105" s="20" t="s">
        <v>1045</v>
      </c>
      <c r="U105" s="33" t="s">
        <v>1043</v>
      </c>
      <c r="V105" s="33" t="s">
        <v>292</v>
      </c>
      <c r="W105" s="33" t="s">
        <v>293</v>
      </c>
      <c r="X105" s="33" t="s">
        <v>226</v>
      </c>
      <c r="Y105" s="33" t="s">
        <v>202</v>
      </c>
      <c r="Z105" s="33" t="s">
        <v>200</v>
      </c>
      <c r="AA105" s="33" t="s">
        <v>200</v>
      </c>
      <c r="AB105" s="33" t="s">
        <v>200</v>
      </c>
      <c r="AC105" s="20" t="s">
        <v>1043</v>
      </c>
      <c r="AD105" s="21">
        <v>91</v>
      </c>
      <c r="AE105" s="21">
        <v>5207</v>
      </c>
      <c r="AF105" s="20" t="s">
        <v>299</v>
      </c>
      <c r="AG105" s="21">
        <v>5207</v>
      </c>
      <c r="AH105" s="20" t="s">
        <v>299</v>
      </c>
      <c r="AI105" s="20" t="s">
        <v>1043</v>
      </c>
      <c r="AJ105" s="21">
        <v>328</v>
      </c>
      <c r="AK105" s="20" t="s">
        <v>1043</v>
      </c>
      <c r="AL105" s="20" t="s">
        <v>200</v>
      </c>
      <c r="AM105" s="20" t="s">
        <v>195</v>
      </c>
      <c r="AN105" s="20" t="s">
        <v>1043</v>
      </c>
      <c r="AO105" s="21">
        <v>336</v>
      </c>
      <c r="AP105" s="33" t="s">
        <v>1043</v>
      </c>
      <c r="AQ105" s="20" t="s">
        <v>1043</v>
      </c>
      <c r="AR105" s="20" t="s">
        <v>200</v>
      </c>
      <c r="AS105" s="20" t="s">
        <v>453</v>
      </c>
      <c r="AT105" s="20" t="s">
        <v>200</v>
      </c>
      <c r="AU105" s="20" t="s">
        <v>200</v>
      </c>
      <c r="AV105" s="20" t="s">
        <v>200</v>
      </c>
      <c r="AW105" s="34" t="s">
        <v>200</v>
      </c>
      <c r="AX105" s="34" t="s">
        <v>1043</v>
      </c>
      <c r="AY105" s="34" t="s">
        <v>195</v>
      </c>
      <c r="AZ105" s="34" t="s">
        <v>195</v>
      </c>
      <c r="BA105" s="34" t="s">
        <v>1046</v>
      </c>
      <c r="BB105" s="34" t="s">
        <v>195</v>
      </c>
      <c r="BC105" s="20" t="s">
        <v>1043</v>
      </c>
      <c r="BD105" s="21">
        <v>77</v>
      </c>
      <c r="BE105" s="20" t="s">
        <v>228</v>
      </c>
    </row>
    <row r="106" spans="2:57">
      <c r="B106" s="32">
        <f t="shared" si="1"/>
        <v>100</v>
      </c>
      <c r="C106" s="21">
        <v>332</v>
      </c>
      <c r="D106" s="20" t="s">
        <v>1047</v>
      </c>
      <c r="E106" s="20" t="s">
        <v>1048</v>
      </c>
      <c r="F106" s="20" t="s">
        <v>1049</v>
      </c>
      <c r="G106" s="53" t="s">
        <v>1049</v>
      </c>
      <c r="H106" s="20" t="s">
        <v>1050</v>
      </c>
      <c r="I106" s="21">
        <v>118</v>
      </c>
      <c r="J106" s="20" t="s">
        <v>1049</v>
      </c>
      <c r="K106" s="20" t="s">
        <v>195</v>
      </c>
      <c r="L106" s="20" t="s">
        <v>271</v>
      </c>
      <c r="M106" s="20" t="s">
        <v>272</v>
      </c>
      <c r="N106" s="20" t="s">
        <v>273</v>
      </c>
      <c r="O106" s="20" t="s">
        <v>274</v>
      </c>
      <c r="P106" s="20" t="s">
        <v>1049</v>
      </c>
      <c r="Q106" s="20" t="s">
        <v>1051</v>
      </c>
      <c r="R106" s="20" t="s">
        <v>1052</v>
      </c>
      <c r="S106" s="20" t="s">
        <v>1047</v>
      </c>
      <c r="T106" s="20" t="s">
        <v>1053</v>
      </c>
      <c r="U106" s="33" t="s">
        <v>1049</v>
      </c>
      <c r="V106" s="33" t="s">
        <v>292</v>
      </c>
      <c r="W106" s="33" t="s">
        <v>200</v>
      </c>
      <c r="X106" s="33" t="s">
        <v>201</v>
      </c>
      <c r="Y106" s="33" t="s">
        <v>202</v>
      </c>
      <c r="Z106" s="33" t="s">
        <v>203</v>
      </c>
      <c r="AA106" s="33" t="s">
        <v>200</v>
      </c>
      <c r="AB106" s="33" t="s">
        <v>200</v>
      </c>
      <c r="AC106" s="20" t="s">
        <v>1049</v>
      </c>
      <c r="AD106" s="21">
        <v>93</v>
      </c>
      <c r="AE106" s="21">
        <v>5206</v>
      </c>
      <c r="AF106" s="20" t="s">
        <v>272</v>
      </c>
      <c r="AG106" s="21">
        <v>5203</v>
      </c>
      <c r="AH106" s="20" t="s">
        <v>274</v>
      </c>
      <c r="AI106" s="20" t="s">
        <v>1049</v>
      </c>
      <c r="AJ106" s="21" t="s">
        <v>195</v>
      </c>
      <c r="AK106" s="20" t="s">
        <v>1049</v>
      </c>
      <c r="AL106" s="20" t="s">
        <v>200</v>
      </c>
      <c r="AM106" s="20" t="s">
        <v>195</v>
      </c>
      <c r="AN106" s="20" t="s">
        <v>1049</v>
      </c>
      <c r="AO106" s="21">
        <v>263</v>
      </c>
      <c r="AP106" s="33" t="s">
        <v>1049</v>
      </c>
      <c r="AQ106" s="20" t="s">
        <v>1049</v>
      </c>
      <c r="AR106" s="20" t="s">
        <v>200</v>
      </c>
      <c r="AS106" s="20" t="s">
        <v>200</v>
      </c>
      <c r="AT106" s="20" t="s">
        <v>200</v>
      </c>
      <c r="AU106" s="20" t="s">
        <v>200</v>
      </c>
      <c r="AV106" s="20" t="s">
        <v>200</v>
      </c>
      <c r="AW106" s="34" t="s">
        <v>200</v>
      </c>
      <c r="AX106" s="34" t="s">
        <v>1049</v>
      </c>
      <c r="AY106" s="34" t="s">
        <v>195</v>
      </c>
      <c r="AZ106" s="34" t="s">
        <v>195</v>
      </c>
      <c r="BA106" s="34" t="s">
        <v>1054</v>
      </c>
      <c r="BB106" s="34" t="s">
        <v>195</v>
      </c>
      <c r="BC106" s="20" t="s">
        <v>1049</v>
      </c>
      <c r="BD106" s="21">
        <v>78</v>
      </c>
      <c r="BE106" s="20" t="s">
        <v>206</v>
      </c>
    </row>
    <row r="107" spans="2:57">
      <c r="B107" s="32">
        <f t="shared" si="1"/>
        <v>101</v>
      </c>
      <c r="C107" s="21">
        <v>334</v>
      </c>
      <c r="D107" s="20" t="s">
        <v>1055</v>
      </c>
      <c r="E107" s="20" t="s">
        <v>1056</v>
      </c>
      <c r="F107" s="20" t="s">
        <v>1057</v>
      </c>
      <c r="G107" s="53" t="s">
        <v>1058</v>
      </c>
      <c r="H107" s="20" t="s">
        <v>1059</v>
      </c>
      <c r="I107" s="21">
        <v>249</v>
      </c>
      <c r="J107" s="20" t="s">
        <v>1060</v>
      </c>
      <c r="K107" s="20" t="s">
        <v>195</v>
      </c>
      <c r="L107" s="20" t="s">
        <v>328</v>
      </c>
      <c r="M107" s="20" t="s">
        <v>328</v>
      </c>
      <c r="N107" s="20" t="s">
        <v>328</v>
      </c>
      <c r="O107" s="20" t="s">
        <v>102</v>
      </c>
      <c r="P107" s="20" t="s">
        <v>1061</v>
      </c>
      <c r="Q107" s="20" t="s">
        <v>1062</v>
      </c>
      <c r="R107" s="20" t="s">
        <v>1063</v>
      </c>
      <c r="S107" s="20" t="s">
        <v>1055</v>
      </c>
      <c r="T107" s="20" t="s">
        <v>1064</v>
      </c>
      <c r="U107" s="33" t="s">
        <v>195</v>
      </c>
      <c r="V107" s="33" t="s">
        <v>200</v>
      </c>
      <c r="W107" s="33" t="s">
        <v>200</v>
      </c>
      <c r="X107" s="33" t="s">
        <v>216</v>
      </c>
      <c r="Y107" s="33" t="s">
        <v>200</v>
      </c>
      <c r="Z107" s="33" t="s">
        <v>200</v>
      </c>
      <c r="AA107" s="33" t="s">
        <v>200</v>
      </c>
      <c r="AB107" s="33" t="s">
        <v>200</v>
      </c>
      <c r="AC107" s="20" t="s">
        <v>195</v>
      </c>
      <c r="AD107" s="21" t="s">
        <v>195</v>
      </c>
      <c r="AE107" s="21" t="s">
        <v>195</v>
      </c>
      <c r="AF107" s="20" t="s">
        <v>195</v>
      </c>
      <c r="AG107" s="21" t="s">
        <v>195</v>
      </c>
      <c r="AH107" s="20" t="s">
        <v>195</v>
      </c>
      <c r="AI107" s="20" t="s">
        <v>1060</v>
      </c>
      <c r="AJ107" s="21" t="s">
        <v>195</v>
      </c>
      <c r="AK107" s="20" t="s">
        <v>1060</v>
      </c>
      <c r="AL107" s="20" t="s">
        <v>200</v>
      </c>
      <c r="AM107" s="20" t="s">
        <v>195</v>
      </c>
      <c r="AN107" s="20" t="s">
        <v>195</v>
      </c>
      <c r="AO107" s="21" t="s">
        <v>195</v>
      </c>
      <c r="AP107" s="33" t="s">
        <v>195</v>
      </c>
      <c r="AQ107" s="20" t="s">
        <v>1060</v>
      </c>
      <c r="AR107" s="20" t="s">
        <v>200</v>
      </c>
      <c r="AS107" s="20" t="s">
        <v>200</v>
      </c>
      <c r="AT107" s="20" t="s">
        <v>200</v>
      </c>
      <c r="AU107" s="20" t="s">
        <v>200</v>
      </c>
      <c r="AV107" s="20" t="s">
        <v>200</v>
      </c>
      <c r="AW107" s="34" t="s">
        <v>200</v>
      </c>
      <c r="AX107" s="34" t="s">
        <v>1065</v>
      </c>
      <c r="AY107" s="34" t="s">
        <v>195</v>
      </c>
      <c r="AZ107" s="34" t="s">
        <v>195</v>
      </c>
      <c r="BA107" s="34" t="s">
        <v>1057</v>
      </c>
      <c r="BB107" s="34" t="s">
        <v>195</v>
      </c>
      <c r="BC107" s="20" t="s">
        <v>195</v>
      </c>
      <c r="BD107" s="21" t="s">
        <v>195</v>
      </c>
      <c r="BE107" s="20" t="s">
        <v>195</v>
      </c>
    </row>
    <row r="108" spans="2:57">
      <c r="B108" s="32">
        <f t="shared" si="1"/>
        <v>102</v>
      </c>
      <c r="C108" s="21">
        <v>336</v>
      </c>
      <c r="D108" s="20" t="s">
        <v>1066</v>
      </c>
      <c r="E108" s="20" t="s">
        <v>1067</v>
      </c>
      <c r="F108" s="20" t="s">
        <v>1068</v>
      </c>
      <c r="G108" s="53" t="s">
        <v>1069</v>
      </c>
      <c r="H108" s="20" t="s">
        <v>1070</v>
      </c>
      <c r="I108" s="21">
        <v>343</v>
      </c>
      <c r="J108" s="20" t="s">
        <v>1068</v>
      </c>
      <c r="K108" s="20" t="s">
        <v>195</v>
      </c>
      <c r="L108" s="20" t="s">
        <v>222</v>
      </c>
      <c r="M108" s="20" t="s">
        <v>222</v>
      </c>
      <c r="N108" s="20" t="s">
        <v>222</v>
      </c>
      <c r="O108" s="20" t="s">
        <v>91</v>
      </c>
      <c r="P108" s="20" t="s">
        <v>1069</v>
      </c>
      <c r="Q108" s="20" t="s">
        <v>1071</v>
      </c>
      <c r="R108" s="20" t="s">
        <v>1072</v>
      </c>
      <c r="S108" s="20" t="s">
        <v>1066</v>
      </c>
      <c r="T108" s="20" t="s">
        <v>1073</v>
      </c>
      <c r="U108" s="33" t="s">
        <v>195</v>
      </c>
      <c r="V108" s="33" t="s">
        <v>200</v>
      </c>
      <c r="W108" s="33" t="s">
        <v>200</v>
      </c>
      <c r="X108" s="33" t="s">
        <v>216</v>
      </c>
      <c r="Y108" s="33" t="s">
        <v>200</v>
      </c>
      <c r="Z108" s="33" t="s">
        <v>200</v>
      </c>
      <c r="AA108" s="33" t="s">
        <v>200</v>
      </c>
      <c r="AB108" s="33" t="s">
        <v>200</v>
      </c>
      <c r="AC108" s="20" t="s">
        <v>195</v>
      </c>
      <c r="AD108" s="21" t="s">
        <v>195</v>
      </c>
      <c r="AE108" s="21" t="s">
        <v>195</v>
      </c>
      <c r="AF108" s="20" t="s">
        <v>195</v>
      </c>
      <c r="AG108" s="21" t="s">
        <v>195</v>
      </c>
      <c r="AH108" s="20" t="s">
        <v>195</v>
      </c>
      <c r="AI108" s="20" t="s">
        <v>1068</v>
      </c>
      <c r="AJ108" s="21" t="s">
        <v>195</v>
      </c>
      <c r="AK108" s="20" t="s">
        <v>1068</v>
      </c>
      <c r="AL108" s="20" t="s">
        <v>200</v>
      </c>
      <c r="AM108" s="20" t="s">
        <v>195</v>
      </c>
      <c r="AN108" s="20" t="s">
        <v>1074</v>
      </c>
      <c r="AO108" s="21">
        <v>187</v>
      </c>
      <c r="AP108" s="33" t="s">
        <v>195</v>
      </c>
      <c r="AQ108" s="20" t="s">
        <v>1075</v>
      </c>
      <c r="AR108" s="20" t="s">
        <v>200</v>
      </c>
      <c r="AS108" s="20" t="s">
        <v>200</v>
      </c>
      <c r="AT108" s="20" t="s">
        <v>200</v>
      </c>
      <c r="AU108" s="20" t="s">
        <v>200</v>
      </c>
      <c r="AV108" s="20" t="s">
        <v>200</v>
      </c>
      <c r="AW108" s="34" t="s">
        <v>200</v>
      </c>
      <c r="AX108" s="34" t="s">
        <v>1076</v>
      </c>
      <c r="AY108" s="34" t="s">
        <v>1068</v>
      </c>
      <c r="AZ108" s="34" t="s">
        <v>195</v>
      </c>
      <c r="BA108" s="34" t="s">
        <v>1077</v>
      </c>
      <c r="BB108" s="34" t="s">
        <v>195</v>
      </c>
      <c r="BC108" s="20" t="s">
        <v>195</v>
      </c>
      <c r="BD108" s="21" t="s">
        <v>195</v>
      </c>
      <c r="BE108" s="20" t="s">
        <v>195</v>
      </c>
    </row>
    <row r="109" spans="2:57">
      <c r="B109" s="32">
        <f t="shared" si="1"/>
        <v>103</v>
      </c>
      <c r="C109" s="21">
        <v>340</v>
      </c>
      <c r="D109" s="20" t="s">
        <v>1078</v>
      </c>
      <c r="E109" s="20" t="s">
        <v>1079</v>
      </c>
      <c r="F109" s="20" t="s">
        <v>1080</v>
      </c>
      <c r="G109" s="53" t="s">
        <v>1080</v>
      </c>
      <c r="H109" s="20" t="s">
        <v>1081</v>
      </c>
      <c r="I109" s="21">
        <v>140</v>
      </c>
      <c r="J109" s="20" t="s">
        <v>1080</v>
      </c>
      <c r="K109" s="20" t="s">
        <v>195</v>
      </c>
      <c r="L109" s="20" t="s">
        <v>271</v>
      </c>
      <c r="M109" s="20" t="s">
        <v>413</v>
      </c>
      <c r="N109" s="20" t="s">
        <v>273</v>
      </c>
      <c r="O109" s="20" t="s">
        <v>274</v>
      </c>
      <c r="P109" s="20" t="s">
        <v>1080</v>
      </c>
      <c r="Q109" s="20" t="s">
        <v>1080</v>
      </c>
      <c r="R109" s="20" t="s">
        <v>1080</v>
      </c>
      <c r="S109" s="20" t="s">
        <v>1078</v>
      </c>
      <c r="T109" s="20" t="s">
        <v>1082</v>
      </c>
      <c r="U109" s="33" t="s">
        <v>1080</v>
      </c>
      <c r="V109" s="33" t="s">
        <v>292</v>
      </c>
      <c r="W109" s="33" t="s">
        <v>200</v>
      </c>
      <c r="X109" s="33" t="s">
        <v>239</v>
      </c>
      <c r="Y109" s="33" t="s">
        <v>202</v>
      </c>
      <c r="Z109" s="33" t="s">
        <v>200</v>
      </c>
      <c r="AA109" s="33" t="s">
        <v>200</v>
      </c>
      <c r="AB109" s="33" t="s">
        <v>200</v>
      </c>
      <c r="AC109" s="20" t="s">
        <v>1080</v>
      </c>
      <c r="AD109" s="21">
        <v>95</v>
      </c>
      <c r="AE109" s="21">
        <v>5204</v>
      </c>
      <c r="AF109" s="20" t="s">
        <v>413</v>
      </c>
      <c r="AG109" s="21">
        <v>5203</v>
      </c>
      <c r="AH109" s="20" t="s">
        <v>274</v>
      </c>
      <c r="AI109" s="20" t="s">
        <v>1080</v>
      </c>
      <c r="AJ109" s="21">
        <v>340</v>
      </c>
      <c r="AK109" s="20" t="s">
        <v>1080</v>
      </c>
      <c r="AL109" s="20" t="s">
        <v>200</v>
      </c>
      <c r="AM109" s="20" t="s">
        <v>1080</v>
      </c>
      <c r="AN109" s="20" t="s">
        <v>1080</v>
      </c>
      <c r="AO109" s="21">
        <v>268</v>
      </c>
      <c r="AP109" s="33" t="s">
        <v>1080</v>
      </c>
      <c r="AQ109" s="20" t="s">
        <v>1080</v>
      </c>
      <c r="AR109" s="20" t="s">
        <v>200</v>
      </c>
      <c r="AS109" s="20" t="s">
        <v>200</v>
      </c>
      <c r="AT109" s="20" t="s">
        <v>200</v>
      </c>
      <c r="AU109" s="20" t="s">
        <v>200</v>
      </c>
      <c r="AV109" s="20" t="s">
        <v>200</v>
      </c>
      <c r="AW109" s="34" t="s">
        <v>200</v>
      </c>
      <c r="AX109" s="34" t="s">
        <v>1080</v>
      </c>
      <c r="AY109" s="34" t="s">
        <v>195</v>
      </c>
      <c r="AZ109" s="34" t="s">
        <v>1083</v>
      </c>
      <c r="BA109" s="34" t="s">
        <v>1084</v>
      </c>
      <c r="BB109" s="34" t="s">
        <v>195</v>
      </c>
      <c r="BC109" s="20" t="s">
        <v>1080</v>
      </c>
      <c r="BD109" s="21">
        <v>79</v>
      </c>
      <c r="BE109" s="20" t="s">
        <v>317</v>
      </c>
    </row>
    <row r="110" spans="2:57">
      <c r="B110" s="32">
        <f t="shared" si="1"/>
        <v>104</v>
      </c>
      <c r="C110" s="21">
        <v>348</v>
      </c>
      <c r="D110" s="20" t="s">
        <v>1085</v>
      </c>
      <c r="E110" s="20" t="s">
        <v>1086</v>
      </c>
      <c r="F110" s="20" t="s">
        <v>1087</v>
      </c>
      <c r="G110" s="53" t="s">
        <v>1087</v>
      </c>
      <c r="H110" s="20" t="s">
        <v>1088</v>
      </c>
      <c r="I110" s="21">
        <v>303</v>
      </c>
      <c r="J110" s="20" t="s">
        <v>1087</v>
      </c>
      <c r="K110" s="20" t="s">
        <v>195</v>
      </c>
      <c r="L110" s="20" t="s">
        <v>393</v>
      </c>
      <c r="M110" s="20" t="s">
        <v>393</v>
      </c>
      <c r="N110" s="20" t="s">
        <v>393</v>
      </c>
      <c r="O110" s="20" t="s">
        <v>91</v>
      </c>
      <c r="P110" s="20" t="s">
        <v>1087</v>
      </c>
      <c r="Q110" s="20" t="s">
        <v>1089</v>
      </c>
      <c r="R110" s="20" t="s">
        <v>1090</v>
      </c>
      <c r="S110" s="20" t="s">
        <v>1085</v>
      </c>
      <c r="T110" s="20" t="s">
        <v>1091</v>
      </c>
      <c r="U110" s="33" t="s">
        <v>1087</v>
      </c>
      <c r="V110" s="33" t="s">
        <v>225</v>
      </c>
      <c r="W110" s="33" t="s">
        <v>345</v>
      </c>
      <c r="X110" s="33" t="s">
        <v>256</v>
      </c>
      <c r="Y110" s="33" t="s">
        <v>200</v>
      </c>
      <c r="Z110" s="33" t="s">
        <v>200</v>
      </c>
      <c r="AA110" s="33" t="s">
        <v>331</v>
      </c>
      <c r="AB110" s="33" t="s">
        <v>200</v>
      </c>
      <c r="AC110" s="20" t="s">
        <v>1087</v>
      </c>
      <c r="AD110" s="21">
        <v>97</v>
      </c>
      <c r="AE110" s="21">
        <v>5401</v>
      </c>
      <c r="AF110" s="20" t="s">
        <v>393</v>
      </c>
      <c r="AG110" s="21">
        <v>5400</v>
      </c>
      <c r="AH110" s="20" t="s">
        <v>91</v>
      </c>
      <c r="AI110" s="20" t="s">
        <v>1087</v>
      </c>
      <c r="AJ110" s="21">
        <v>348</v>
      </c>
      <c r="AK110" s="20" t="s">
        <v>1087</v>
      </c>
      <c r="AL110" s="20" t="s">
        <v>200</v>
      </c>
      <c r="AM110" s="20" t="s">
        <v>195</v>
      </c>
      <c r="AN110" s="20" t="s">
        <v>1087</v>
      </c>
      <c r="AO110" s="21">
        <v>944</v>
      </c>
      <c r="AP110" s="33" t="s">
        <v>1087</v>
      </c>
      <c r="AQ110" s="20" t="s">
        <v>1087</v>
      </c>
      <c r="AR110" s="20" t="s">
        <v>200</v>
      </c>
      <c r="AS110" s="20" t="s">
        <v>200</v>
      </c>
      <c r="AT110" s="20" t="s">
        <v>200</v>
      </c>
      <c r="AU110" s="20" t="s">
        <v>200</v>
      </c>
      <c r="AV110" s="20" t="s">
        <v>200</v>
      </c>
      <c r="AW110" s="34" t="s">
        <v>347</v>
      </c>
      <c r="AX110" s="34" t="s">
        <v>1087</v>
      </c>
      <c r="AY110" s="34" t="s">
        <v>195</v>
      </c>
      <c r="AZ110" s="34" t="s">
        <v>1092</v>
      </c>
      <c r="BA110" s="34" t="s">
        <v>1087</v>
      </c>
      <c r="BB110" s="34" t="s">
        <v>306</v>
      </c>
      <c r="BC110" s="20" t="s">
        <v>1087</v>
      </c>
      <c r="BD110" s="21">
        <v>80</v>
      </c>
      <c r="BE110" s="20" t="s">
        <v>228</v>
      </c>
    </row>
    <row r="111" spans="2:57">
      <c r="B111" s="32">
        <f t="shared" si="1"/>
        <v>105</v>
      </c>
      <c r="C111" s="21">
        <v>352</v>
      </c>
      <c r="D111" s="20" t="s">
        <v>1093</v>
      </c>
      <c r="E111" s="20" t="s">
        <v>1094</v>
      </c>
      <c r="F111" s="20" t="s">
        <v>1095</v>
      </c>
      <c r="G111" s="53" t="s">
        <v>1095</v>
      </c>
      <c r="H111" s="20" t="s">
        <v>1096</v>
      </c>
      <c r="I111" s="21">
        <v>324</v>
      </c>
      <c r="J111" s="20" t="s">
        <v>1095</v>
      </c>
      <c r="K111" s="20" t="s">
        <v>195</v>
      </c>
      <c r="L111" s="20" t="s">
        <v>212</v>
      </c>
      <c r="M111" s="20" t="s">
        <v>212</v>
      </c>
      <c r="N111" s="20" t="s">
        <v>212</v>
      </c>
      <c r="O111" s="20" t="s">
        <v>91</v>
      </c>
      <c r="P111" s="20" t="s">
        <v>1095</v>
      </c>
      <c r="Q111" s="20" t="s">
        <v>1097</v>
      </c>
      <c r="R111" s="20" t="s">
        <v>1098</v>
      </c>
      <c r="S111" s="20" t="s">
        <v>1093</v>
      </c>
      <c r="T111" s="20" t="s">
        <v>1099</v>
      </c>
      <c r="U111" s="33" t="s">
        <v>1095</v>
      </c>
      <c r="V111" s="33" t="s">
        <v>225</v>
      </c>
      <c r="W111" s="33" t="s">
        <v>441</v>
      </c>
      <c r="X111" s="33" t="s">
        <v>256</v>
      </c>
      <c r="Y111" s="33" t="s">
        <v>200</v>
      </c>
      <c r="Z111" s="33" t="s">
        <v>200</v>
      </c>
      <c r="AA111" s="33" t="s">
        <v>331</v>
      </c>
      <c r="AB111" s="33" t="s">
        <v>200</v>
      </c>
      <c r="AC111" s="20" t="s">
        <v>1095</v>
      </c>
      <c r="AD111" s="21">
        <v>99</v>
      </c>
      <c r="AE111" s="21">
        <v>5402</v>
      </c>
      <c r="AF111" s="20" t="s">
        <v>212</v>
      </c>
      <c r="AG111" s="21">
        <v>5400</v>
      </c>
      <c r="AH111" s="20" t="s">
        <v>91</v>
      </c>
      <c r="AI111" s="20" t="s">
        <v>1095</v>
      </c>
      <c r="AJ111" s="21">
        <v>352</v>
      </c>
      <c r="AK111" s="20" t="s">
        <v>1095</v>
      </c>
      <c r="AL111" s="20" t="s">
        <v>200</v>
      </c>
      <c r="AM111" s="20" t="s">
        <v>1095</v>
      </c>
      <c r="AN111" s="20" t="s">
        <v>1095</v>
      </c>
      <c r="AO111" s="21">
        <v>176</v>
      </c>
      <c r="AP111" s="33" t="s">
        <v>1095</v>
      </c>
      <c r="AQ111" s="20" t="s">
        <v>1095</v>
      </c>
      <c r="AR111" s="20" t="s">
        <v>200</v>
      </c>
      <c r="AS111" s="20" t="s">
        <v>200</v>
      </c>
      <c r="AT111" s="20" t="s">
        <v>200</v>
      </c>
      <c r="AU111" s="20" t="s">
        <v>200</v>
      </c>
      <c r="AV111" s="20" t="s">
        <v>200</v>
      </c>
      <c r="AW111" s="34" t="s">
        <v>200</v>
      </c>
      <c r="AX111" s="34" t="s">
        <v>1095</v>
      </c>
      <c r="AY111" s="34" t="s">
        <v>195</v>
      </c>
      <c r="AZ111" s="34" t="s">
        <v>1100</v>
      </c>
      <c r="BA111" s="34" t="s">
        <v>1101</v>
      </c>
      <c r="BB111" s="34" t="s">
        <v>306</v>
      </c>
      <c r="BC111" s="20" t="s">
        <v>1095</v>
      </c>
      <c r="BD111" s="21">
        <v>81</v>
      </c>
      <c r="BE111" s="20" t="s">
        <v>337</v>
      </c>
    </row>
    <row r="112" spans="2:57">
      <c r="B112" s="32">
        <f t="shared" si="1"/>
        <v>106</v>
      </c>
      <c r="C112" s="21">
        <v>356</v>
      </c>
      <c r="D112" s="20" t="s">
        <v>1102</v>
      </c>
      <c r="E112" s="20" t="s">
        <v>1103</v>
      </c>
      <c r="F112" s="20" t="s">
        <v>1104</v>
      </c>
      <c r="G112" s="53" t="s">
        <v>1104</v>
      </c>
      <c r="H112" s="20" t="s">
        <v>1105</v>
      </c>
      <c r="I112" s="21">
        <v>224</v>
      </c>
      <c r="J112" s="20" t="s">
        <v>1104</v>
      </c>
      <c r="K112" s="20" t="s">
        <v>195</v>
      </c>
      <c r="L112" s="20" t="s">
        <v>196</v>
      </c>
      <c r="M112" s="20" t="s">
        <v>196</v>
      </c>
      <c r="N112" s="20" t="s">
        <v>196</v>
      </c>
      <c r="O112" s="20" t="s">
        <v>83</v>
      </c>
      <c r="P112" s="20" t="s">
        <v>1104</v>
      </c>
      <c r="Q112" s="20" t="s">
        <v>1106</v>
      </c>
      <c r="R112" s="20" t="s">
        <v>1104</v>
      </c>
      <c r="S112" s="20" t="s">
        <v>1102</v>
      </c>
      <c r="T112" s="20" t="s">
        <v>1107</v>
      </c>
      <c r="U112" s="33" t="s">
        <v>1104</v>
      </c>
      <c r="V112" s="33" t="s">
        <v>199</v>
      </c>
      <c r="W112" s="33" t="s">
        <v>200</v>
      </c>
      <c r="X112" s="33" t="s">
        <v>239</v>
      </c>
      <c r="Y112" s="33" t="s">
        <v>200</v>
      </c>
      <c r="Z112" s="33" t="s">
        <v>200</v>
      </c>
      <c r="AA112" s="33" t="s">
        <v>200</v>
      </c>
      <c r="AB112" s="33" t="s">
        <v>200</v>
      </c>
      <c r="AC112" s="20" t="s">
        <v>1104</v>
      </c>
      <c r="AD112" s="21">
        <v>100</v>
      </c>
      <c r="AE112" s="21">
        <v>5303</v>
      </c>
      <c r="AF112" s="20" t="s">
        <v>196</v>
      </c>
      <c r="AG112" s="21">
        <v>5300</v>
      </c>
      <c r="AH112" s="20" t="s">
        <v>83</v>
      </c>
      <c r="AI112" s="20" t="s">
        <v>1104</v>
      </c>
      <c r="AJ112" s="21">
        <v>699</v>
      </c>
      <c r="AK112" s="20" t="s">
        <v>1104</v>
      </c>
      <c r="AL112" s="20" t="s">
        <v>302</v>
      </c>
      <c r="AM112" s="20" t="s">
        <v>1104</v>
      </c>
      <c r="AN112" s="20" t="s">
        <v>1104</v>
      </c>
      <c r="AO112" s="21">
        <v>534</v>
      </c>
      <c r="AP112" s="33" t="s">
        <v>1104</v>
      </c>
      <c r="AQ112" s="20" t="s">
        <v>1104</v>
      </c>
      <c r="AR112" s="20" t="s">
        <v>204</v>
      </c>
      <c r="AS112" s="20" t="s">
        <v>200</v>
      </c>
      <c r="AT112" s="20" t="s">
        <v>200</v>
      </c>
      <c r="AU112" s="20" t="s">
        <v>200</v>
      </c>
      <c r="AV112" s="20" t="s">
        <v>200</v>
      </c>
      <c r="AW112" s="34" t="s">
        <v>200</v>
      </c>
      <c r="AX112" s="34" t="s">
        <v>1104</v>
      </c>
      <c r="AY112" s="34" t="s">
        <v>195</v>
      </c>
      <c r="AZ112" s="34" t="s">
        <v>1108</v>
      </c>
      <c r="BA112" s="34" t="s">
        <v>1109</v>
      </c>
      <c r="BB112" s="34" t="s">
        <v>306</v>
      </c>
      <c r="BC112" s="20" t="s">
        <v>1104</v>
      </c>
      <c r="BD112" s="21">
        <v>82</v>
      </c>
      <c r="BE112" s="20" t="s">
        <v>228</v>
      </c>
    </row>
    <row r="113" spans="2:57">
      <c r="B113" s="32">
        <f t="shared" si="1"/>
        <v>107</v>
      </c>
      <c r="C113" s="21">
        <v>360</v>
      </c>
      <c r="D113" s="20" t="s">
        <v>1110</v>
      </c>
      <c r="E113" s="20" t="s">
        <v>1111</v>
      </c>
      <c r="F113" s="20" t="s">
        <v>1112</v>
      </c>
      <c r="G113" s="53" t="s">
        <v>1112</v>
      </c>
      <c r="H113" s="20" t="s">
        <v>1113</v>
      </c>
      <c r="I113" s="21">
        <v>250</v>
      </c>
      <c r="J113" s="20" t="s">
        <v>1112</v>
      </c>
      <c r="K113" s="20" t="s">
        <v>195</v>
      </c>
      <c r="L113" s="20" t="s">
        <v>520</v>
      </c>
      <c r="M113" s="20" t="s">
        <v>520</v>
      </c>
      <c r="N113" s="20" t="s">
        <v>520</v>
      </c>
      <c r="O113" s="20" t="s">
        <v>83</v>
      </c>
      <c r="P113" s="20" t="s">
        <v>1112</v>
      </c>
      <c r="Q113" s="20" t="s">
        <v>1114</v>
      </c>
      <c r="R113" s="20" t="s">
        <v>1112</v>
      </c>
      <c r="S113" s="20" t="s">
        <v>1110</v>
      </c>
      <c r="T113" s="20" t="s">
        <v>1115</v>
      </c>
      <c r="U113" s="33" t="s">
        <v>1112</v>
      </c>
      <c r="V113" s="33" t="s">
        <v>249</v>
      </c>
      <c r="W113" s="33" t="s">
        <v>200</v>
      </c>
      <c r="X113" s="33" t="s">
        <v>226</v>
      </c>
      <c r="Y113" s="33" t="s">
        <v>200</v>
      </c>
      <c r="Z113" s="33" t="s">
        <v>200</v>
      </c>
      <c r="AA113" s="33" t="s">
        <v>200</v>
      </c>
      <c r="AB113" s="33" t="s">
        <v>200</v>
      </c>
      <c r="AC113" s="20" t="s">
        <v>1112</v>
      </c>
      <c r="AD113" s="21">
        <v>101</v>
      </c>
      <c r="AE113" s="21">
        <v>5304</v>
      </c>
      <c r="AF113" s="20" t="s">
        <v>523</v>
      </c>
      <c r="AG113" s="21">
        <v>5300</v>
      </c>
      <c r="AH113" s="20" t="s">
        <v>83</v>
      </c>
      <c r="AI113" s="20" t="s">
        <v>1112</v>
      </c>
      <c r="AJ113" s="21">
        <v>360</v>
      </c>
      <c r="AK113" s="20" t="s">
        <v>1112</v>
      </c>
      <c r="AL113" s="20" t="s">
        <v>302</v>
      </c>
      <c r="AM113" s="20" t="s">
        <v>1112</v>
      </c>
      <c r="AN113" s="20" t="s">
        <v>1112</v>
      </c>
      <c r="AO113" s="21">
        <v>536</v>
      </c>
      <c r="AP113" s="33" t="s">
        <v>1112</v>
      </c>
      <c r="AQ113" s="20" t="s">
        <v>1112</v>
      </c>
      <c r="AR113" s="20" t="s">
        <v>525</v>
      </c>
      <c r="AS113" s="20" t="s">
        <v>200</v>
      </c>
      <c r="AT113" s="20" t="s">
        <v>200</v>
      </c>
      <c r="AU113" s="20" t="s">
        <v>333</v>
      </c>
      <c r="AV113" s="20" t="s">
        <v>200</v>
      </c>
      <c r="AW113" s="34" t="s">
        <v>200</v>
      </c>
      <c r="AX113" s="34" t="s">
        <v>1112</v>
      </c>
      <c r="AY113" s="34" t="s">
        <v>195</v>
      </c>
      <c r="AZ113" s="34" t="s">
        <v>1116</v>
      </c>
      <c r="BA113" s="34" t="s">
        <v>1117</v>
      </c>
      <c r="BB113" s="34" t="s">
        <v>306</v>
      </c>
      <c r="BC113" s="20" t="s">
        <v>1112</v>
      </c>
      <c r="BD113" s="21">
        <v>83</v>
      </c>
      <c r="BE113" s="20" t="s">
        <v>228</v>
      </c>
    </row>
    <row r="114" spans="2:57">
      <c r="B114" s="32">
        <f t="shared" si="1"/>
        <v>108</v>
      </c>
      <c r="C114" s="21">
        <v>364</v>
      </c>
      <c r="D114" s="20" t="s">
        <v>1118</v>
      </c>
      <c r="E114" s="20" t="s">
        <v>1119</v>
      </c>
      <c r="F114" s="20" t="s">
        <v>1120</v>
      </c>
      <c r="G114" s="53" t="s">
        <v>1121</v>
      </c>
      <c r="H114" s="20" t="s">
        <v>1122</v>
      </c>
      <c r="I114" s="21">
        <v>71</v>
      </c>
      <c r="J114" s="20" t="s">
        <v>1121</v>
      </c>
      <c r="K114" s="20" t="s">
        <v>195</v>
      </c>
      <c r="L114" s="20" t="s">
        <v>196</v>
      </c>
      <c r="M114" s="20" t="s">
        <v>196</v>
      </c>
      <c r="N114" s="20" t="s">
        <v>196</v>
      </c>
      <c r="O114" s="20" t="s">
        <v>83</v>
      </c>
      <c r="P114" s="20" t="s">
        <v>1123</v>
      </c>
      <c r="Q114" s="20" t="s">
        <v>1124</v>
      </c>
      <c r="R114" s="20" t="s">
        <v>1125</v>
      </c>
      <c r="S114" s="20" t="s">
        <v>1118</v>
      </c>
      <c r="T114" s="20" t="s">
        <v>1126</v>
      </c>
      <c r="U114" s="33" t="s">
        <v>1127</v>
      </c>
      <c r="V114" s="33" t="s">
        <v>237</v>
      </c>
      <c r="W114" s="33" t="s">
        <v>200</v>
      </c>
      <c r="X114" s="33" t="s">
        <v>226</v>
      </c>
      <c r="Y114" s="33" t="s">
        <v>200</v>
      </c>
      <c r="Z114" s="33" t="s">
        <v>200</v>
      </c>
      <c r="AA114" s="33" t="s">
        <v>200</v>
      </c>
      <c r="AB114" s="33" t="s">
        <v>200</v>
      </c>
      <c r="AC114" s="20" t="s">
        <v>1128</v>
      </c>
      <c r="AD114" s="21">
        <v>102</v>
      </c>
      <c r="AE114" s="21">
        <v>5303</v>
      </c>
      <c r="AF114" s="20" t="s">
        <v>196</v>
      </c>
      <c r="AG114" s="21">
        <v>5300</v>
      </c>
      <c r="AH114" s="20" t="s">
        <v>83</v>
      </c>
      <c r="AI114" s="20" t="s">
        <v>1120</v>
      </c>
      <c r="AJ114" s="21">
        <v>364</v>
      </c>
      <c r="AK114" s="20" t="s">
        <v>1121</v>
      </c>
      <c r="AL114" s="20" t="s">
        <v>200</v>
      </c>
      <c r="AM114" s="20" t="s">
        <v>1121</v>
      </c>
      <c r="AN114" s="20" t="s">
        <v>1121</v>
      </c>
      <c r="AO114" s="21">
        <v>429</v>
      </c>
      <c r="AP114" s="33" t="s">
        <v>1121</v>
      </c>
      <c r="AQ114" s="20" t="s">
        <v>1121</v>
      </c>
      <c r="AR114" s="20" t="s">
        <v>332</v>
      </c>
      <c r="AS114" s="20" t="s">
        <v>200</v>
      </c>
      <c r="AT114" s="20" t="s">
        <v>200</v>
      </c>
      <c r="AU114" s="20" t="s">
        <v>200</v>
      </c>
      <c r="AV114" s="20" t="s">
        <v>200</v>
      </c>
      <c r="AW114" s="34" t="s">
        <v>200</v>
      </c>
      <c r="AX114" s="34" t="s">
        <v>1121</v>
      </c>
      <c r="AY114" s="34" t="s">
        <v>195</v>
      </c>
      <c r="AZ114" s="34" t="s">
        <v>195</v>
      </c>
      <c r="BA114" s="34" t="s">
        <v>1129</v>
      </c>
      <c r="BB114" s="34" t="s">
        <v>195</v>
      </c>
      <c r="BC114" s="20" t="s">
        <v>1121</v>
      </c>
      <c r="BD114" s="21">
        <v>84</v>
      </c>
      <c r="BE114" s="20" t="s">
        <v>206</v>
      </c>
    </row>
    <row r="115" spans="2:57">
      <c r="B115" s="32">
        <f t="shared" si="1"/>
        <v>109</v>
      </c>
      <c r="C115" s="21">
        <v>368</v>
      </c>
      <c r="D115" s="20" t="s">
        <v>1130</v>
      </c>
      <c r="E115" s="20" t="s">
        <v>1131</v>
      </c>
      <c r="F115" s="20" t="s">
        <v>1132</v>
      </c>
      <c r="G115" s="53" t="s">
        <v>1132</v>
      </c>
      <c r="H115" s="20" t="s">
        <v>1133</v>
      </c>
      <c r="I115" s="21">
        <v>72</v>
      </c>
      <c r="J115" s="20" t="s">
        <v>1132</v>
      </c>
      <c r="K115" s="20" t="s">
        <v>195</v>
      </c>
      <c r="L115" s="20" t="s">
        <v>311</v>
      </c>
      <c r="M115" s="20" t="s">
        <v>311</v>
      </c>
      <c r="N115" s="20" t="s">
        <v>311</v>
      </c>
      <c r="O115" s="20" t="s">
        <v>83</v>
      </c>
      <c r="P115" s="20" t="s">
        <v>1132</v>
      </c>
      <c r="Q115" s="20" t="s">
        <v>1132</v>
      </c>
      <c r="R115" s="20" t="s">
        <v>1132</v>
      </c>
      <c r="S115" s="20" t="s">
        <v>1130</v>
      </c>
      <c r="T115" s="20" t="s">
        <v>1134</v>
      </c>
      <c r="U115" s="33" t="s">
        <v>1132</v>
      </c>
      <c r="V115" s="33" t="s">
        <v>237</v>
      </c>
      <c r="W115" s="33" t="s">
        <v>238</v>
      </c>
      <c r="X115" s="33" t="s">
        <v>226</v>
      </c>
      <c r="Y115" s="33" t="s">
        <v>200</v>
      </c>
      <c r="Z115" s="33" t="s">
        <v>200</v>
      </c>
      <c r="AA115" s="33" t="s">
        <v>200</v>
      </c>
      <c r="AB115" s="33" t="s">
        <v>200</v>
      </c>
      <c r="AC115" s="20" t="s">
        <v>1132</v>
      </c>
      <c r="AD115" s="21">
        <v>103</v>
      </c>
      <c r="AE115" s="21">
        <v>5305</v>
      </c>
      <c r="AF115" s="20" t="s">
        <v>311</v>
      </c>
      <c r="AG115" s="21">
        <v>5300</v>
      </c>
      <c r="AH115" s="20" t="s">
        <v>83</v>
      </c>
      <c r="AI115" s="20" t="s">
        <v>1132</v>
      </c>
      <c r="AJ115" s="21">
        <v>368</v>
      </c>
      <c r="AK115" s="20" t="s">
        <v>1132</v>
      </c>
      <c r="AL115" s="20" t="s">
        <v>200</v>
      </c>
      <c r="AM115" s="20" t="s">
        <v>195</v>
      </c>
      <c r="AN115" s="20" t="s">
        <v>1132</v>
      </c>
      <c r="AO115" s="21">
        <v>433</v>
      </c>
      <c r="AP115" s="33" t="s">
        <v>1132</v>
      </c>
      <c r="AQ115" s="20" t="s">
        <v>1132</v>
      </c>
      <c r="AR115" s="20" t="s">
        <v>200</v>
      </c>
      <c r="AS115" s="20" t="s">
        <v>200</v>
      </c>
      <c r="AT115" s="20" t="s">
        <v>200</v>
      </c>
      <c r="AU115" s="20" t="s">
        <v>200</v>
      </c>
      <c r="AV115" s="20" t="s">
        <v>200</v>
      </c>
      <c r="AW115" s="34" t="s">
        <v>200</v>
      </c>
      <c r="AX115" s="34" t="s">
        <v>1132</v>
      </c>
      <c r="AY115" s="34" t="s">
        <v>195</v>
      </c>
      <c r="AZ115" s="34" t="s">
        <v>195</v>
      </c>
      <c r="BA115" s="34" t="s">
        <v>1135</v>
      </c>
      <c r="BB115" s="34" t="s">
        <v>195</v>
      </c>
      <c r="BC115" s="20" t="s">
        <v>1132</v>
      </c>
      <c r="BD115" s="21">
        <v>85</v>
      </c>
      <c r="BE115" s="20" t="s">
        <v>206</v>
      </c>
    </row>
    <row r="116" spans="2:57">
      <c r="B116" s="32">
        <f t="shared" si="1"/>
        <v>110</v>
      </c>
      <c r="C116" s="21">
        <v>372</v>
      </c>
      <c r="D116" s="20" t="s">
        <v>1136</v>
      </c>
      <c r="E116" s="20" t="s">
        <v>1137</v>
      </c>
      <c r="F116" s="20" t="s">
        <v>1138</v>
      </c>
      <c r="G116" s="53" t="s">
        <v>1138</v>
      </c>
      <c r="H116" s="20" t="s">
        <v>1139</v>
      </c>
      <c r="I116" s="21">
        <v>304</v>
      </c>
      <c r="J116" s="20" t="s">
        <v>1138</v>
      </c>
      <c r="K116" s="20" t="s">
        <v>195</v>
      </c>
      <c r="L116" s="20" t="s">
        <v>212</v>
      </c>
      <c r="M116" s="20" t="s">
        <v>212</v>
      </c>
      <c r="N116" s="20" t="s">
        <v>212</v>
      </c>
      <c r="O116" s="20" t="s">
        <v>91</v>
      </c>
      <c r="P116" s="20" t="s">
        <v>1138</v>
      </c>
      <c r="Q116" s="20" t="s">
        <v>1140</v>
      </c>
      <c r="R116" s="20" t="s">
        <v>1141</v>
      </c>
      <c r="S116" s="20" t="s">
        <v>1136</v>
      </c>
      <c r="T116" s="20" t="s">
        <v>1142</v>
      </c>
      <c r="U116" s="33" t="s">
        <v>1138</v>
      </c>
      <c r="V116" s="33" t="s">
        <v>225</v>
      </c>
      <c r="W116" s="33" t="s">
        <v>345</v>
      </c>
      <c r="X116" s="33" t="s">
        <v>256</v>
      </c>
      <c r="Y116" s="33" t="s">
        <v>200</v>
      </c>
      <c r="Z116" s="33" t="s">
        <v>200</v>
      </c>
      <c r="AA116" s="33" t="s">
        <v>331</v>
      </c>
      <c r="AB116" s="33" t="s">
        <v>346</v>
      </c>
      <c r="AC116" s="20" t="s">
        <v>1138</v>
      </c>
      <c r="AD116" s="21">
        <v>104</v>
      </c>
      <c r="AE116" s="21">
        <v>5402</v>
      </c>
      <c r="AF116" s="20" t="s">
        <v>212</v>
      </c>
      <c r="AG116" s="21">
        <v>5400</v>
      </c>
      <c r="AH116" s="20" t="s">
        <v>91</v>
      </c>
      <c r="AI116" s="20" t="s">
        <v>1138</v>
      </c>
      <c r="AJ116" s="21">
        <v>372</v>
      </c>
      <c r="AK116" s="20" t="s">
        <v>1138</v>
      </c>
      <c r="AL116" s="20" t="s">
        <v>200</v>
      </c>
      <c r="AM116" s="20" t="s">
        <v>195</v>
      </c>
      <c r="AN116" s="20" t="s">
        <v>1138</v>
      </c>
      <c r="AO116" s="21">
        <v>178</v>
      </c>
      <c r="AP116" s="33" t="s">
        <v>1138</v>
      </c>
      <c r="AQ116" s="20" t="s">
        <v>1138</v>
      </c>
      <c r="AR116" s="20" t="s">
        <v>200</v>
      </c>
      <c r="AS116" s="20" t="s">
        <v>200</v>
      </c>
      <c r="AT116" s="20" t="s">
        <v>200</v>
      </c>
      <c r="AU116" s="20" t="s">
        <v>200</v>
      </c>
      <c r="AV116" s="20" t="s">
        <v>200</v>
      </c>
      <c r="AW116" s="34" t="s">
        <v>347</v>
      </c>
      <c r="AX116" s="34" t="s">
        <v>1143</v>
      </c>
      <c r="AY116" s="34" t="s">
        <v>1138</v>
      </c>
      <c r="AZ116" s="34" t="s">
        <v>1144</v>
      </c>
      <c r="BA116" s="34" t="s">
        <v>1145</v>
      </c>
      <c r="BB116" s="34" t="s">
        <v>336</v>
      </c>
      <c r="BC116" s="20" t="s">
        <v>1138</v>
      </c>
      <c r="BD116" s="21">
        <v>86</v>
      </c>
      <c r="BE116" s="20" t="s">
        <v>337</v>
      </c>
    </row>
    <row r="117" spans="2:57">
      <c r="B117" s="32">
        <f t="shared" si="1"/>
        <v>111</v>
      </c>
      <c r="C117" s="21">
        <v>833</v>
      </c>
      <c r="D117" s="20" t="s">
        <v>1146</v>
      </c>
      <c r="E117" s="20" t="s">
        <v>1147</v>
      </c>
      <c r="F117" s="20" t="s">
        <v>1148</v>
      </c>
      <c r="G117" s="53" t="s">
        <v>1148</v>
      </c>
      <c r="H117" s="20" t="s">
        <v>1149</v>
      </c>
      <c r="I117" s="21">
        <v>312</v>
      </c>
      <c r="J117" s="20" t="s">
        <v>1148</v>
      </c>
      <c r="K117" s="20" t="s">
        <v>195</v>
      </c>
      <c r="L117" s="20" t="s">
        <v>212</v>
      </c>
      <c r="M117" s="20" t="s">
        <v>212</v>
      </c>
      <c r="N117" s="20" t="s">
        <v>212</v>
      </c>
      <c r="O117" s="20" t="s">
        <v>91</v>
      </c>
      <c r="P117" s="20" t="s">
        <v>1148</v>
      </c>
      <c r="Q117" s="20" t="s">
        <v>1150</v>
      </c>
      <c r="R117" s="20" t="s">
        <v>1151</v>
      </c>
      <c r="S117" s="20" t="s">
        <v>1146</v>
      </c>
      <c r="T117" s="20" t="s">
        <v>1152</v>
      </c>
      <c r="U117" s="33" t="s">
        <v>1148</v>
      </c>
      <c r="V117" s="33" t="s">
        <v>225</v>
      </c>
      <c r="W117" s="33" t="s">
        <v>200</v>
      </c>
      <c r="X117" s="33" t="s">
        <v>256</v>
      </c>
      <c r="Y117" s="33" t="s">
        <v>200</v>
      </c>
      <c r="Z117" s="33" t="s">
        <v>200</v>
      </c>
      <c r="AA117" s="33" t="s">
        <v>200</v>
      </c>
      <c r="AB117" s="33" t="s">
        <v>200</v>
      </c>
      <c r="AC117" s="20" t="s">
        <v>195</v>
      </c>
      <c r="AD117" s="21" t="s">
        <v>195</v>
      </c>
      <c r="AE117" s="21" t="s">
        <v>195</v>
      </c>
      <c r="AF117" s="20" t="s">
        <v>195</v>
      </c>
      <c r="AG117" s="21" t="s">
        <v>195</v>
      </c>
      <c r="AH117" s="20" t="s">
        <v>195</v>
      </c>
      <c r="AI117" s="20" t="s">
        <v>1148</v>
      </c>
      <c r="AJ117" s="21" t="s">
        <v>195</v>
      </c>
      <c r="AK117" s="20" t="s">
        <v>1148</v>
      </c>
      <c r="AL117" s="20" t="s">
        <v>200</v>
      </c>
      <c r="AM117" s="20" t="s">
        <v>195</v>
      </c>
      <c r="AN117" s="20" t="s">
        <v>1148</v>
      </c>
      <c r="AO117" s="21">
        <v>118</v>
      </c>
      <c r="AP117" s="33" t="s">
        <v>195</v>
      </c>
      <c r="AQ117" s="20" t="s">
        <v>1148</v>
      </c>
      <c r="AR117" s="20" t="s">
        <v>200</v>
      </c>
      <c r="AS117" s="20" t="s">
        <v>200</v>
      </c>
      <c r="AT117" s="20" t="s">
        <v>200</v>
      </c>
      <c r="AU117" s="20" t="s">
        <v>200</v>
      </c>
      <c r="AV117" s="20" t="s">
        <v>200</v>
      </c>
      <c r="AW117" s="34" t="s">
        <v>200</v>
      </c>
      <c r="AX117" s="34" t="s">
        <v>1148</v>
      </c>
      <c r="AY117" s="34" t="s">
        <v>195</v>
      </c>
      <c r="AZ117" s="34" t="s">
        <v>195</v>
      </c>
      <c r="BA117" s="34" t="s">
        <v>1148</v>
      </c>
      <c r="BB117" s="34" t="s">
        <v>195</v>
      </c>
      <c r="BC117" s="20" t="s">
        <v>1148</v>
      </c>
      <c r="BD117" s="21">
        <v>87</v>
      </c>
      <c r="BE117" s="20" t="s">
        <v>195</v>
      </c>
    </row>
    <row r="118" spans="2:57">
      <c r="B118" s="32">
        <f t="shared" si="1"/>
        <v>112</v>
      </c>
      <c r="C118" s="21">
        <v>376</v>
      </c>
      <c r="D118" s="20" t="s">
        <v>1153</v>
      </c>
      <c r="E118" s="20" t="s">
        <v>1154</v>
      </c>
      <c r="F118" s="20" t="s">
        <v>1155</v>
      </c>
      <c r="G118" s="53" t="s">
        <v>1155</v>
      </c>
      <c r="H118" s="20" t="s">
        <v>1156</v>
      </c>
      <c r="I118" s="21">
        <v>73</v>
      </c>
      <c r="J118" s="20" t="s">
        <v>1155</v>
      </c>
      <c r="K118" s="20" t="s">
        <v>195</v>
      </c>
      <c r="L118" s="20" t="s">
        <v>311</v>
      </c>
      <c r="M118" s="20" t="s">
        <v>311</v>
      </c>
      <c r="N118" s="20" t="s">
        <v>311</v>
      </c>
      <c r="O118" s="20" t="s">
        <v>83</v>
      </c>
      <c r="P118" s="20" t="s">
        <v>1155</v>
      </c>
      <c r="Q118" s="20" t="s">
        <v>1157</v>
      </c>
      <c r="R118" s="20" t="s">
        <v>1155</v>
      </c>
      <c r="S118" s="20" t="s">
        <v>1153</v>
      </c>
      <c r="T118" s="20" t="s">
        <v>1158</v>
      </c>
      <c r="U118" s="33" t="s">
        <v>1155</v>
      </c>
      <c r="V118" s="33" t="s">
        <v>237</v>
      </c>
      <c r="W118" s="33" t="s">
        <v>200</v>
      </c>
      <c r="X118" s="33" t="s">
        <v>256</v>
      </c>
      <c r="Y118" s="33" t="s">
        <v>200</v>
      </c>
      <c r="Z118" s="33" t="s">
        <v>200</v>
      </c>
      <c r="AA118" s="33" t="s">
        <v>331</v>
      </c>
      <c r="AB118" s="33" t="s">
        <v>200</v>
      </c>
      <c r="AC118" s="20" t="s">
        <v>1155</v>
      </c>
      <c r="AD118" s="21">
        <v>105</v>
      </c>
      <c r="AE118" s="21">
        <v>5305</v>
      </c>
      <c r="AF118" s="20" t="s">
        <v>311</v>
      </c>
      <c r="AG118" s="21">
        <v>5300</v>
      </c>
      <c r="AH118" s="20" t="s">
        <v>83</v>
      </c>
      <c r="AI118" s="20" t="s">
        <v>1155</v>
      </c>
      <c r="AJ118" s="21">
        <v>376</v>
      </c>
      <c r="AK118" s="20" t="s">
        <v>1155</v>
      </c>
      <c r="AL118" s="20" t="s">
        <v>200</v>
      </c>
      <c r="AM118" s="20" t="s">
        <v>195</v>
      </c>
      <c r="AN118" s="20" t="s">
        <v>1155</v>
      </c>
      <c r="AO118" s="21">
        <v>436</v>
      </c>
      <c r="AP118" s="33" t="s">
        <v>1155</v>
      </c>
      <c r="AQ118" s="20" t="s">
        <v>1155</v>
      </c>
      <c r="AR118" s="20" t="s">
        <v>200</v>
      </c>
      <c r="AS118" s="20" t="s">
        <v>200</v>
      </c>
      <c r="AT118" s="20" t="s">
        <v>200</v>
      </c>
      <c r="AU118" s="20" t="s">
        <v>200</v>
      </c>
      <c r="AV118" s="20" t="s">
        <v>200</v>
      </c>
      <c r="AW118" s="34" t="s">
        <v>200</v>
      </c>
      <c r="AX118" s="34" t="s">
        <v>1155</v>
      </c>
      <c r="AY118" s="34" t="s">
        <v>195</v>
      </c>
      <c r="AZ118" s="34" t="s">
        <v>1159</v>
      </c>
      <c r="BA118" s="34" t="s">
        <v>1160</v>
      </c>
      <c r="BB118" s="34" t="s">
        <v>336</v>
      </c>
      <c r="BC118" s="20" t="s">
        <v>1155</v>
      </c>
      <c r="BD118" s="21">
        <v>88</v>
      </c>
      <c r="BE118" s="20" t="s">
        <v>228</v>
      </c>
    </row>
    <row r="119" spans="2:57">
      <c r="B119" s="32">
        <f t="shared" si="1"/>
        <v>113</v>
      </c>
      <c r="C119" s="21">
        <v>380</v>
      </c>
      <c r="D119" s="20" t="s">
        <v>1161</v>
      </c>
      <c r="E119" s="20" t="s">
        <v>1162</v>
      </c>
      <c r="F119" s="20" t="s">
        <v>1163</v>
      </c>
      <c r="G119" s="53" t="s">
        <v>1163</v>
      </c>
      <c r="H119" s="20" t="s">
        <v>1164</v>
      </c>
      <c r="I119" s="21">
        <v>305</v>
      </c>
      <c r="J119" s="20" t="s">
        <v>1163</v>
      </c>
      <c r="K119" s="20" t="s">
        <v>195</v>
      </c>
      <c r="L119" s="20" t="s">
        <v>222</v>
      </c>
      <c r="M119" s="20" t="s">
        <v>222</v>
      </c>
      <c r="N119" s="20" t="s">
        <v>222</v>
      </c>
      <c r="O119" s="20" t="s">
        <v>91</v>
      </c>
      <c r="P119" s="20" t="s">
        <v>1163</v>
      </c>
      <c r="Q119" s="20" t="s">
        <v>1165</v>
      </c>
      <c r="R119" s="20" t="s">
        <v>1166</v>
      </c>
      <c r="S119" s="20" t="s">
        <v>1161</v>
      </c>
      <c r="T119" s="20" t="s">
        <v>1167</v>
      </c>
      <c r="U119" s="33" t="s">
        <v>1163</v>
      </c>
      <c r="V119" s="33" t="s">
        <v>225</v>
      </c>
      <c r="W119" s="33" t="s">
        <v>345</v>
      </c>
      <c r="X119" s="33" t="s">
        <v>256</v>
      </c>
      <c r="Y119" s="33" t="s">
        <v>200</v>
      </c>
      <c r="Z119" s="33" t="s">
        <v>200</v>
      </c>
      <c r="AA119" s="33" t="s">
        <v>331</v>
      </c>
      <c r="AB119" s="33" t="s">
        <v>346</v>
      </c>
      <c r="AC119" s="20" t="s">
        <v>1163</v>
      </c>
      <c r="AD119" s="21">
        <v>106</v>
      </c>
      <c r="AE119" s="21">
        <v>5403</v>
      </c>
      <c r="AF119" s="20" t="s">
        <v>222</v>
      </c>
      <c r="AG119" s="21">
        <v>5400</v>
      </c>
      <c r="AH119" s="20" t="s">
        <v>91</v>
      </c>
      <c r="AI119" s="20" t="s">
        <v>1163</v>
      </c>
      <c r="AJ119" s="21">
        <v>381</v>
      </c>
      <c r="AK119" s="20" t="s">
        <v>1163</v>
      </c>
      <c r="AL119" s="20" t="s">
        <v>302</v>
      </c>
      <c r="AM119" s="20" t="s">
        <v>1163</v>
      </c>
      <c r="AN119" s="20" t="s">
        <v>1163</v>
      </c>
      <c r="AO119" s="21">
        <v>136</v>
      </c>
      <c r="AP119" s="33" t="s">
        <v>1163</v>
      </c>
      <c r="AQ119" s="20" t="s">
        <v>1163</v>
      </c>
      <c r="AR119" s="20" t="s">
        <v>200</v>
      </c>
      <c r="AS119" s="20" t="s">
        <v>200</v>
      </c>
      <c r="AT119" s="20" t="s">
        <v>200</v>
      </c>
      <c r="AU119" s="20" t="s">
        <v>200</v>
      </c>
      <c r="AV119" s="20" t="s">
        <v>200</v>
      </c>
      <c r="AW119" s="34" t="s">
        <v>347</v>
      </c>
      <c r="AX119" s="34" t="s">
        <v>1163</v>
      </c>
      <c r="AY119" s="34" t="s">
        <v>195</v>
      </c>
      <c r="AZ119" s="34" t="s">
        <v>1168</v>
      </c>
      <c r="BA119" s="34" t="s">
        <v>1169</v>
      </c>
      <c r="BB119" s="34" t="s">
        <v>336</v>
      </c>
      <c r="BC119" s="20" t="s">
        <v>1163</v>
      </c>
      <c r="BD119" s="21">
        <v>89</v>
      </c>
      <c r="BE119" s="20" t="s">
        <v>228</v>
      </c>
    </row>
    <row r="120" spans="2:57">
      <c r="B120" s="32">
        <f t="shared" si="1"/>
        <v>114</v>
      </c>
      <c r="C120" s="21">
        <v>388</v>
      </c>
      <c r="D120" s="20" t="s">
        <v>1170</v>
      </c>
      <c r="E120" s="20" t="s">
        <v>1171</v>
      </c>
      <c r="F120" s="20" t="s">
        <v>1172</v>
      </c>
      <c r="G120" s="53" t="s">
        <v>1172</v>
      </c>
      <c r="H120" s="20" t="s">
        <v>1173</v>
      </c>
      <c r="I120" s="21">
        <v>119</v>
      </c>
      <c r="J120" s="20" t="s">
        <v>1172</v>
      </c>
      <c r="K120" s="20" t="s">
        <v>195</v>
      </c>
      <c r="L120" s="20" t="s">
        <v>271</v>
      </c>
      <c r="M120" s="20" t="s">
        <v>272</v>
      </c>
      <c r="N120" s="20" t="s">
        <v>273</v>
      </c>
      <c r="O120" s="20" t="s">
        <v>274</v>
      </c>
      <c r="P120" s="20" t="s">
        <v>1172</v>
      </c>
      <c r="Q120" s="20" t="s">
        <v>1174</v>
      </c>
      <c r="R120" s="20" t="s">
        <v>1172</v>
      </c>
      <c r="S120" s="20" t="s">
        <v>1170</v>
      </c>
      <c r="T120" s="20" t="s">
        <v>1175</v>
      </c>
      <c r="U120" s="33" t="s">
        <v>1172</v>
      </c>
      <c r="V120" s="33" t="s">
        <v>292</v>
      </c>
      <c r="W120" s="33" t="s">
        <v>293</v>
      </c>
      <c r="X120" s="33" t="s">
        <v>226</v>
      </c>
      <c r="Y120" s="33" t="s">
        <v>200</v>
      </c>
      <c r="Z120" s="33" t="s">
        <v>200</v>
      </c>
      <c r="AA120" s="33" t="s">
        <v>200</v>
      </c>
      <c r="AB120" s="33" t="s">
        <v>200</v>
      </c>
      <c r="AC120" s="20" t="s">
        <v>1172</v>
      </c>
      <c r="AD120" s="21">
        <v>109</v>
      </c>
      <c r="AE120" s="21">
        <v>5206</v>
      </c>
      <c r="AF120" s="20" t="s">
        <v>272</v>
      </c>
      <c r="AG120" s="21">
        <v>5203</v>
      </c>
      <c r="AH120" s="20" t="s">
        <v>274</v>
      </c>
      <c r="AI120" s="20" t="s">
        <v>1172</v>
      </c>
      <c r="AJ120" s="21">
        <v>388</v>
      </c>
      <c r="AK120" s="20" t="s">
        <v>1172</v>
      </c>
      <c r="AL120" s="20" t="s">
        <v>200</v>
      </c>
      <c r="AM120" s="20" t="s">
        <v>195</v>
      </c>
      <c r="AN120" s="20" t="s">
        <v>1172</v>
      </c>
      <c r="AO120" s="21">
        <v>343</v>
      </c>
      <c r="AP120" s="33" t="s">
        <v>1172</v>
      </c>
      <c r="AQ120" s="20" t="s">
        <v>1172</v>
      </c>
      <c r="AR120" s="20" t="s">
        <v>200</v>
      </c>
      <c r="AS120" s="20" t="s">
        <v>200</v>
      </c>
      <c r="AT120" s="20" t="s">
        <v>200</v>
      </c>
      <c r="AU120" s="20" t="s">
        <v>200</v>
      </c>
      <c r="AV120" s="20" t="s">
        <v>200</v>
      </c>
      <c r="AW120" s="34" t="s">
        <v>200</v>
      </c>
      <c r="AX120" s="34" t="s">
        <v>1172</v>
      </c>
      <c r="AY120" s="34" t="s">
        <v>195</v>
      </c>
      <c r="AZ120" s="34" t="s">
        <v>1176</v>
      </c>
      <c r="BA120" s="34" t="s">
        <v>1172</v>
      </c>
      <c r="BB120" s="34" t="s">
        <v>306</v>
      </c>
      <c r="BC120" s="20" t="s">
        <v>1172</v>
      </c>
      <c r="BD120" s="21">
        <v>90</v>
      </c>
      <c r="BE120" s="20" t="s">
        <v>228</v>
      </c>
    </row>
    <row r="121" spans="2:57">
      <c r="B121" s="32">
        <f t="shared" si="1"/>
        <v>115</v>
      </c>
      <c r="C121" s="21">
        <v>392</v>
      </c>
      <c r="D121" s="20" t="s">
        <v>1177</v>
      </c>
      <c r="E121" s="20" t="s">
        <v>1178</v>
      </c>
      <c r="F121" s="20" t="s">
        <v>1179</v>
      </c>
      <c r="G121" s="53" t="s">
        <v>1179</v>
      </c>
      <c r="H121" s="20" t="s">
        <v>1180</v>
      </c>
      <c r="I121" s="21">
        <v>211</v>
      </c>
      <c r="J121" s="20" t="s">
        <v>1179</v>
      </c>
      <c r="K121" s="20" t="s">
        <v>195</v>
      </c>
      <c r="L121" s="20" t="s">
        <v>615</v>
      </c>
      <c r="M121" s="20" t="s">
        <v>615</v>
      </c>
      <c r="N121" s="20" t="s">
        <v>615</v>
      </c>
      <c r="O121" s="20" t="s">
        <v>83</v>
      </c>
      <c r="P121" s="20" t="s">
        <v>1179</v>
      </c>
      <c r="Q121" s="20" t="s">
        <v>1181</v>
      </c>
      <c r="R121" s="20" t="s">
        <v>1182</v>
      </c>
      <c r="S121" s="20" t="s">
        <v>1177</v>
      </c>
      <c r="T121" s="20" t="s">
        <v>1183</v>
      </c>
      <c r="U121" s="33" t="s">
        <v>1179</v>
      </c>
      <c r="V121" s="33" t="s">
        <v>249</v>
      </c>
      <c r="W121" s="33" t="s">
        <v>200</v>
      </c>
      <c r="X121" s="33" t="s">
        <v>256</v>
      </c>
      <c r="Y121" s="33" t="s">
        <v>200</v>
      </c>
      <c r="Z121" s="33" t="s">
        <v>200</v>
      </c>
      <c r="AA121" s="33" t="s">
        <v>331</v>
      </c>
      <c r="AB121" s="33" t="s">
        <v>200</v>
      </c>
      <c r="AC121" s="20" t="s">
        <v>1179</v>
      </c>
      <c r="AD121" s="21">
        <v>110</v>
      </c>
      <c r="AE121" s="21">
        <v>5302</v>
      </c>
      <c r="AF121" s="20" t="s">
        <v>615</v>
      </c>
      <c r="AG121" s="21">
        <v>5300</v>
      </c>
      <c r="AH121" s="20" t="s">
        <v>83</v>
      </c>
      <c r="AI121" s="20" t="s">
        <v>1179</v>
      </c>
      <c r="AJ121" s="21">
        <v>392</v>
      </c>
      <c r="AK121" s="20" t="s">
        <v>1179</v>
      </c>
      <c r="AL121" s="20" t="s">
        <v>302</v>
      </c>
      <c r="AM121" s="20" t="s">
        <v>1179</v>
      </c>
      <c r="AN121" s="20" t="s">
        <v>1179</v>
      </c>
      <c r="AO121" s="21">
        <v>158</v>
      </c>
      <c r="AP121" s="33" t="s">
        <v>1179</v>
      </c>
      <c r="AQ121" s="20" t="s">
        <v>1179</v>
      </c>
      <c r="AR121" s="20" t="s">
        <v>200</v>
      </c>
      <c r="AS121" s="20" t="s">
        <v>200</v>
      </c>
      <c r="AT121" s="20" t="s">
        <v>200</v>
      </c>
      <c r="AU121" s="20" t="s">
        <v>333</v>
      </c>
      <c r="AV121" s="20" t="s">
        <v>200</v>
      </c>
      <c r="AW121" s="34" t="s">
        <v>200</v>
      </c>
      <c r="AX121" s="34" t="s">
        <v>1179</v>
      </c>
      <c r="AY121" s="34" t="s">
        <v>195</v>
      </c>
      <c r="AZ121" s="34" t="s">
        <v>1184</v>
      </c>
      <c r="BA121" s="34" t="s">
        <v>1179</v>
      </c>
      <c r="BB121" s="34" t="s">
        <v>336</v>
      </c>
      <c r="BC121" s="20" t="s">
        <v>1179</v>
      </c>
      <c r="BD121" s="21">
        <v>91</v>
      </c>
      <c r="BE121" s="20" t="s">
        <v>337</v>
      </c>
    </row>
    <row r="122" spans="2:57">
      <c r="B122" s="32">
        <f t="shared" si="1"/>
        <v>116</v>
      </c>
      <c r="C122" s="21">
        <v>832</v>
      </c>
      <c r="D122" s="20" t="s">
        <v>1185</v>
      </c>
      <c r="E122" s="20" t="s">
        <v>1186</v>
      </c>
      <c r="F122" s="20" t="s">
        <v>1187</v>
      </c>
      <c r="G122" s="53" t="s">
        <v>1187</v>
      </c>
      <c r="H122" s="20" t="s">
        <v>1188</v>
      </c>
      <c r="I122" s="21">
        <v>313</v>
      </c>
      <c r="J122" s="20" t="s">
        <v>1189</v>
      </c>
      <c r="K122" s="20" t="s">
        <v>195</v>
      </c>
      <c r="L122" s="20" t="s">
        <v>212</v>
      </c>
      <c r="M122" s="20" t="s">
        <v>1022</v>
      </c>
      <c r="N122" s="20" t="s">
        <v>1022</v>
      </c>
      <c r="O122" s="20" t="s">
        <v>91</v>
      </c>
      <c r="P122" s="20" t="s">
        <v>1187</v>
      </c>
      <c r="Q122" s="20" t="s">
        <v>1190</v>
      </c>
      <c r="R122" s="20" t="s">
        <v>1187</v>
      </c>
      <c r="S122" s="20" t="s">
        <v>1185</v>
      </c>
      <c r="T122" s="20" t="s">
        <v>1191</v>
      </c>
      <c r="U122" s="33" t="s">
        <v>195</v>
      </c>
      <c r="V122" s="33" t="s">
        <v>200</v>
      </c>
      <c r="W122" s="33" t="s">
        <v>200</v>
      </c>
      <c r="X122" s="33" t="s">
        <v>216</v>
      </c>
      <c r="Y122" s="33" t="s">
        <v>200</v>
      </c>
      <c r="Z122" s="33" t="s">
        <v>200</v>
      </c>
      <c r="AA122" s="33" t="s">
        <v>200</v>
      </c>
      <c r="AB122" s="33" t="s">
        <v>200</v>
      </c>
      <c r="AC122" s="20" t="s">
        <v>195</v>
      </c>
      <c r="AD122" s="21" t="s">
        <v>195</v>
      </c>
      <c r="AE122" s="21" t="s">
        <v>195</v>
      </c>
      <c r="AF122" s="20" t="s">
        <v>195</v>
      </c>
      <c r="AG122" s="21" t="s">
        <v>195</v>
      </c>
      <c r="AH122" s="20" t="s">
        <v>195</v>
      </c>
      <c r="AI122" s="20" t="s">
        <v>1187</v>
      </c>
      <c r="AJ122" s="21" t="s">
        <v>195</v>
      </c>
      <c r="AK122" s="20" t="s">
        <v>1187</v>
      </c>
      <c r="AL122" s="20" t="s">
        <v>200</v>
      </c>
      <c r="AM122" s="20" t="s">
        <v>195</v>
      </c>
      <c r="AN122" s="20" t="s">
        <v>1187</v>
      </c>
      <c r="AO122" s="21">
        <v>117</v>
      </c>
      <c r="AP122" s="33" t="s">
        <v>195</v>
      </c>
      <c r="AQ122" s="20" t="s">
        <v>1187</v>
      </c>
      <c r="AR122" s="20" t="s">
        <v>200</v>
      </c>
      <c r="AS122" s="20" t="s">
        <v>200</v>
      </c>
      <c r="AT122" s="20" t="s">
        <v>200</v>
      </c>
      <c r="AU122" s="20" t="s">
        <v>200</v>
      </c>
      <c r="AV122" s="20" t="s">
        <v>200</v>
      </c>
      <c r="AW122" s="34" t="s">
        <v>200</v>
      </c>
      <c r="AX122" s="34" t="s">
        <v>1187</v>
      </c>
      <c r="AY122" s="34" t="s">
        <v>195</v>
      </c>
      <c r="AZ122" s="34" t="s">
        <v>195</v>
      </c>
      <c r="BA122" s="34" t="s">
        <v>1192</v>
      </c>
      <c r="BB122" s="34" t="s">
        <v>195</v>
      </c>
      <c r="BC122" s="20" t="s">
        <v>1187</v>
      </c>
      <c r="BD122" s="21">
        <v>92</v>
      </c>
      <c r="BE122" s="20" t="s">
        <v>195</v>
      </c>
    </row>
    <row r="123" spans="2:57">
      <c r="B123" s="32">
        <f t="shared" si="1"/>
        <v>117</v>
      </c>
      <c r="C123" s="21">
        <v>400</v>
      </c>
      <c r="D123" s="20" t="s">
        <v>1193</v>
      </c>
      <c r="E123" s="20" t="s">
        <v>1194</v>
      </c>
      <c r="F123" s="20" t="s">
        <v>1195</v>
      </c>
      <c r="G123" s="53" t="s">
        <v>1195</v>
      </c>
      <c r="H123" s="20" t="s">
        <v>1196</v>
      </c>
      <c r="I123" s="21">
        <v>74</v>
      </c>
      <c r="J123" s="20" t="s">
        <v>1195</v>
      </c>
      <c r="K123" s="20" t="s">
        <v>195</v>
      </c>
      <c r="L123" s="20" t="s">
        <v>311</v>
      </c>
      <c r="M123" s="20" t="s">
        <v>311</v>
      </c>
      <c r="N123" s="20" t="s">
        <v>311</v>
      </c>
      <c r="O123" s="20" t="s">
        <v>83</v>
      </c>
      <c r="P123" s="20" t="s">
        <v>1195</v>
      </c>
      <c r="Q123" s="20" t="s">
        <v>1197</v>
      </c>
      <c r="R123" s="20" t="s">
        <v>1198</v>
      </c>
      <c r="S123" s="20" t="s">
        <v>1193</v>
      </c>
      <c r="T123" s="20" t="s">
        <v>1199</v>
      </c>
      <c r="U123" s="33" t="s">
        <v>1195</v>
      </c>
      <c r="V123" s="33" t="s">
        <v>237</v>
      </c>
      <c r="W123" s="33" t="s">
        <v>238</v>
      </c>
      <c r="X123" s="33" t="s">
        <v>226</v>
      </c>
      <c r="Y123" s="33" t="s">
        <v>200</v>
      </c>
      <c r="Z123" s="33" t="s">
        <v>200</v>
      </c>
      <c r="AA123" s="33" t="s">
        <v>200</v>
      </c>
      <c r="AB123" s="33" t="s">
        <v>200</v>
      </c>
      <c r="AC123" s="20" t="s">
        <v>1195</v>
      </c>
      <c r="AD123" s="21">
        <v>112</v>
      </c>
      <c r="AE123" s="21">
        <v>5305</v>
      </c>
      <c r="AF123" s="20" t="s">
        <v>311</v>
      </c>
      <c r="AG123" s="21">
        <v>5300</v>
      </c>
      <c r="AH123" s="20" t="s">
        <v>83</v>
      </c>
      <c r="AI123" s="20" t="s">
        <v>1195</v>
      </c>
      <c r="AJ123" s="21">
        <v>400</v>
      </c>
      <c r="AK123" s="20" t="s">
        <v>1195</v>
      </c>
      <c r="AL123" s="20" t="s">
        <v>200</v>
      </c>
      <c r="AM123" s="20" t="s">
        <v>195</v>
      </c>
      <c r="AN123" s="20" t="s">
        <v>1195</v>
      </c>
      <c r="AO123" s="21">
        <v>439</v>
      </c>
      <c r="AP123" s="33" t="s">
        <v>1195</v>
      </c>
      <c r="AQ123" s="20" t="s">
        <v>1195</v>
      </c>
      <c r="AR123" s="20" t="s">
        <v>200</v>
      </c>
      <c r="AS123" s="20" t="s">
        <v>200</v>
      </c>
      <c r="AT123" s="20" t="s">
        <v>200</v>
      </c>
      <c r="AU123" s="20" t="s">
        <v>200</v>
      </c>
      <c r="AV123" s="20" t="s">
        <v>200</v>
      </c>
      <c r="AW123" s="34" t="s">
        <v>200</v>
      </c>
      <c r="AX123" s="34" t="s">
        <v>1195</v>
      </c>
      <c r="AY123" s="34" t="s">
        <v>195</v>
      </c>
      <c r="AZ123" s="34" t="s">
        <v>1200</v>
      </c>
      <c r="BA123" s="34" t="s">
        <v>1201</v>
      </c>
      <c r="BB123" s="34" t="s">
        <v>306</v>
      </c>
      <c r="BC123" s="20" t="s">
        <v>1195</v>
      </c>
      <c r="BD123" s="21">
        <v>93</v>
      </c>
      <c r="BE123" s="20" t="s">
        <v>206</v>
      </c>
    </row>
    <row r="124" spans="2:57">
      <c r="B124" s="32">
        <f t="shared" si="1"/>
        <v>118</v>
      </c>
      <c r="C124" s="21">
        <v>398</v>
      </c>
      <c r="D124" s="20" t="s">
        <v>1202</v>
      </c>
      <c r="E124" s="20" t="s">
        <v>1203</v>
      </c>
      <c r="F124" s="20" t="s">
        <v>1204</v>
      </c>
      <c r="G124" s="53" t="s">
        <v>1204</v>
      </c>
      <c r="H124" s="20" t="s">
        <v>1205</v>
      </c>
      <c r="I124" s="21">
        <v>75</v>
      </c>
      <c r="J124" s="20" t="s">
        <v>1204</v>
      </c>
      <c r="K124" s="20" t="s">
        <v>195</v>
      </c>
      <c r="L124" s="20" t="s">
        <v>1206</v>
      </c>
      <c r="M124" s="20" t="s">
        <v>1206</v>
      </c>
      <c r="N124" s="20" t="s">
        <v>1206</v>
      </c>
      <c r="O124" s="20" t="s">
        <v>83</v>
      </c>
      <c r="P124" s="20" t="s">
        <v>1204</v>
      </c>
      <c r="Q124" s="20" t="s">
        <v>1204</v>
      </c>
      <c r="R124" s="20" t="s">
        <v>1207</v>
      </c>
      <c r="S124" s="20" t="s">
        <v>1202</v>
      </c>
      <c r="T124" s="20" t="s">
        <v>1208</v>
      </c>
      <c r="U124" s="33" t="s">
        <v>1204</v>
      </c>
      <c r="V124" s="33" t="s">
        <v>225</v>
      </c>
      <c r="W124" s="33" t="s">
        <v>200</v>
      </c>
      <c r="X124" s="33" t="s">
        <v>226</v>
      </c>
      <c r="Y124" s="33" t="s">
        <v>200</v>
      </c>
      <c r="Z124" s="33" t="s">
        <v>200</v>
      </c>
      <c r="AA124" s="33" t="s">
        <v>200</v>
      </c>
      <c r="AB124" s="33" t="s">
        <v>200</v>
      </c>
      <c r="AC124" s="20" t="s">
        <v>1204</v>
      </c>
      <c r="AD124" s="21">
        <v>108</v>
      </c>
      <c r="AE124" s="21">
        <v>5301</v>
      </c>
      <c r="AF124" s="20" t="s">
        <v>1206</v>
      </c>
      <c r="AG124" s="21">
        <v>5300</v>
      </c>
      <c r="AH124" s="20" t="s">
        <v>83</v>
      </c>
      <c r="AI124" s="20" t="s">
        <v>1204</v>
      </c>
      <c r="AJ124" s="21">
        <v>398</v>
      </c>
      <c r="AK124" s="20" t="s">
        <v>1204</v>
      </c>
      <c r="AL124" s="20" t="s">
        <v>200</v>
      </c>
      <c r="AM124" s="20" t="s">
        <v>195</v>
      </c>
      <c r="AN124" s="20" t="s">
        <v>1204</v>
      </c>
      <c r="AO124" s="21">
        <v>916</v>
      </c>
      <c r="AP124" s="33" t="s">
        <v>1204</v>
      </c>
      <c r="AQ124" s="20" t="s">
        <v>1204</v>
      </c>
      <c r="AR124" s="20" t="s">
        <v>200</v>
      </c>
      <c r="AS124" s="20" t="s">
        <v>200</v>
      </c>
      <c r="AT124" s="20" t="s">
        <v>200</v>
      </c>
      <c r="AU124" s="20" t="s">
        <v>200</v>
      </c>
      <c r="AV124" s="20" t="s">
        <v>314</v>
      </c>
      <c r="AW124" s="34" t="s">
        <v>200</v>
      </c>
      <c r="AX124" s="34" t="s">
        <v>1204</v>
      </c>
      <c r="AY124" s="34" t="s">
        <v>195</v>
      </c>
      <c r="AZ124" s="34" t="s">
        <v>1209</v>
      </c>
      <c r="BA124" s="34" t="s">
        <v>1210</v>
      </c>
      <c r="BB124" s="34" t="s">
        <v>306</v>
      </c>
      <c r="BC124" s="20" t="s">
        <v>1204</v>
      </c>
      <c r="BD124" s="21">
        <v>94</v>
      </c>
      <c r="BE124" s="20" t="s">
        <v>206</v>
      </c>
    </row>
    <row r="125" spans="2:57">
      <c r="B125" s="32">
        <f t="shared" si="1"/>
        <v>119</v>
      </c>
      <c r="C125" s="21">
        <v>404</v>
      </c>
      <c r="D125" s="20" t="s">
        <v>1211</v>
      </c>
      <c r="E125" s="20" t="s">
        <v>1212</v>
      </c>
      <c r="F125" s="20" t="s">
        <v>1213</v>
      </c>
      <c r="G125" s="53" t="s">
        <v>1213</v>
      </c>
      <c r="H125" s="20" t="s">
        <v>1214</v>
      </c>
      <c r="I125" s="21">
        <v>10</v>
      </c>
      <c r="J125" s="20" t="s">
        <v>1213</v>
      </c>
      <c r="K125" s="20" t="s">
        <v>195</v>
      </c>
      <c r="L125" s="20" t="s">
        <v>262</v>
      </c>
      <c r="M125" s="20" t="s">
        <v>510</v>
      </c>
      <c r="N125" s="20" t="s">
        <v>58</v>
      </c>
      <c r="O125" s="20" t="s">
        <v>58</v>
      </c>
      <c r="P125" s="20" t="s">
        <v>1213</v>
      </c>
      <c r="Q125" s="20" t="s">
        <v>1213</v>
      </c>
      <c r="R125" s="20" t="s">
        <v>1213</v>
      </c>
      <c r="S125" s="20" t="s">
        <v>1211</v>
      </c>
      <c r="T125" s="20" t="s">
        <v>1215</v>
      </c>
      <c r="U125" s="33" t="s">
        <v>1213</v>
      </c>
      <c r="V125" s="33" t="s">
        <v>262</v>
      </c>
      <c r="W125" s="33" t="s">
        <v>200</v>
      </c>
      <c r="X125" s="33" t="s">
        <v>239</v>
      </c>
      <c r="Y125" s="33" t="s">
        <v>200</v>
      </c>
      <c r="Z125" s="33" t="s">
        <v>200</v>
      </c>
      <c r="AA125" s="33" t="s">
        <v>200</v>
      </c>
      <c r="AB125" s="33" t="s">
        <v>200</v>
      </c>
      <c r="AC125" s="20" t="s">
        <v>1213</v>
      </c>
      <c r="AD125" s="21">
        <v>114</v>
      </c>
      <c r="AE125" s="21">
        <v>5101</v>
      </c>
      <c r="AF125" s="20" t="s">
        <v>510</v>
      </c>
      <c r="AG125" s="21">
        <v>5100</v>
      </c>
      <c r="AH125" s="20" t="s">
        <v>58</v>
      </c>
      <c r="AI125" s="20" t="s">
        <v>1213</v>
      </c>
      <c r="AJ125" s="21">
        <v>404</v>
      </c>
      <c r="AK125" s="20" t="s">
        <v>1213</v>
      </c>
      <c r="AL125" s="20" t="s">
        <v>200</v>
      </c>
      <c r="AM125" s="20" t="s">
        <v>1213</v>
      </c>
      <c r="AN125" s="20" t="s">
        <v>1213</v>
      </c>
      <c r="AO125" s="21">
        <v>664</v>
      </c>
      <c r="AP125" s="33" t="s">
        <v>1213</v>
      </c>
      <c r="AQ125" s="20" t="s">
        <v>1213</v>
      </c>
      <c r="AR125" s="20" t="s">
        <v>332</v>
      </c>
      <c r="AS125" s="20" t="s">
        <v>200</v>
      </c>
      <c r="AT125" s="20" t="s">
        <v>545</v>
      </c>
      <c r="AU125" s="20" t="s">
        <v>200</v>
      </c>
      <c r="AV125" s="20" t="s">
        <v>200</v>
      </c>
      <c r="AW125" s="34" t="s">
        <v>200</v>
      </c>
      <c r="AX125" s="34" t="s">
        <v>1213</v>
      </c>
      <c r="AY125" s="34" t="s">
        <v>195</v>
      </c>
      <c r="AZ125" s="34" t="s">
        <v>1216</v>
      </c>
      <c r="BA125" s="34" t="s">
        <v>1217</v>
      </c>
      <c r="BB125" s="34" t="s">
        <v>306</v>
      </c>
      <c r="BC125" s="20" t="s">
        <v>1213</v>
      </c>
      <c r="BD125" s="21">
        <v>95</v>
      </c>
      <c r="BE125" s="20" t="s">
        <v>317</v>
      </c>
    </row>
    <row r="126" spans="2:57">
      <c r="B126" s="32">
        <f t="shared" si="1"/>
        <v>120</v>
      </c>
      <c r="C126" s="21">
        <v>296</v>
      </c>
      <c r="D126" s="20" t="s">
        <v>1218</v>
      </c>
      <c r="E126" s="20" t="s">
        <v>1219</v>
      </c>
      <c r="F126" s="20" t="s">
        <v>1220</v>
      </c>
      <c r="G126" s="53" t="s">
        <v>1220</v>
      </c>
      <c r="H126" s="20" t="s">
        <v>1221</v>
      </c>
      <c r="I126" s="21">
        <v>251</v>
      </c>
      <c r="J126" s="20" t="s">
        <v>1220</v>
      </c>
      <c r="K126" s="20" t="s">
        <v>195</v>
      </c>
      <c r="L126" s="20" t="s">
        <v>1008</v>
      </c>
      <c r="M126" s="20" t="s">
        <v>1008</v>
      </c>
      <c r="N126" s="20" t="s">
        <v>1008</v>
      </c>
      <c r="O126" s="20" t="s">
        <v>102</v>
      </c>
      <c r="P126" s="20" t="s">
        <v>1220</v>
      </c>
      <c r="Q126" s="20" t="s">
        <v>1220</v>
      </c>
      <c r="R126" s="20" t="s">
        <v>1220</v>
      </c>
      <c r="S126" s="20" t="s">
        <v>1218</v>
      </c>
      <c r="T126" s="20" t="s">
        <v>1222</v>
      </c>
      <c r="U126" s="33" t="s">
        <v>1220</v>
      </c>
      <c r="V126" s="33" t="s">
        <v>249</v>
      </c>
      <c r="W126" s="33" t="s">
        <v>885</v>
      </c>
      <c r="X126" s="33" t="s">
        <v>239</v>
      </c>
      <c r="Y126" s="33" t="s">
        <v>200</v>
      </c>
      <c r="Z126" s="33" t="s">
        <v>203</v>
      </c>
      <c r="AA126" s="33" t="s">
        <v>200</v>
      </c>
      <c r="AB126" s="33" t="s">
        <v>200</v>
      </c>
      <c r="AC126" s="20" t="s">
        <v>1220</v>
      </c>
      <c r="AD126" s="21">
        <v>83</v>
      </c>
      <c r="AE126" s="21">
        <v>5503</v>
      </c>
      <c r="AF126" s="20" t="s">
        <v>1008</v>
      </c>
      <c r="AG126" s="21">
        <v>5500</v>
      </c>
      <c r="AH126" s="20" t="s">
        <v>102</v>
      </c>
      <c r="AI126" s="20" t="s">
        <v>1220</v>
      </c>
      <c r="AJ126" s="21">
        <v>296</v>
      </c>
      <c r="AK126" s="20" t="s">
        <v>1220</v>
      </c>
      <c r="AL126" s="20" t="s">
        <v>200</v>
      </c>
      <c r="AM126" s="20" t="s">
        <v>195</v>
      </c>
      <c r="AN126" s="20" t="s">
        <v>1220</v>
      </c>
      <c r="AO126" s="21">
        <v>826</v>
      </c>
      <c r="AP126" s="33" t="s">
        <v>195</v>
      </c>
      <c r="AQ126" s="20" t="s">
        <v>1220</v>
      </c>
      <c r="AR126" s="20" t="s">
        <v>200</v>
      </c>
      <c r="AS126" s="20" t="s">
        <v>200</v>
      </c>
      <c r="AT126" s="20" t="s">
        <v>200</v>
      </c>
      <c r="AU126" s="20" t="s">
        <v>200</v>
      </c>
      <c r="AV126" s="20" t="s">
        <v>200</v>
      </c>
      <c r="AW126" s="34" t="s">
        <v>200</v>
      </c>
      <c r="AX126" s="34" t="s">
        <v>1220</v>
      </c>
      <c r="AY126" s="34" t="s">
        <v>195</v>
      </c>
      <c r="AZ126" s="34" t="s">
        <v>195</v>
      </c>
      <c r="BA126" s="34" t="s">
        <v>1223</v>
      </c>
      <c r="BB126" s="34" t="s">
        <v>195</v>
      </c>
      <c r="BC126" s="20" t="s">
        <v>195</v>
      </c>
      <c r="BD126" s="21" t="s">
        <v>195</v>
      </c>
      <c r="BE126" s="20" t="s">
        <v>195</v>
      </c>
    </row>
    <row r="127" spans="2:57">
      <c r="B127" s="32">
        <f t="shared" si="1"/>
        <v>121</v>
      </c>
      <c r="C127" s="21">
        <v>408</v>
      </c>
      <c r="D127" s="20" t="s">
        <v>1224</v>
      </c>
      <c r="E127" s="20" t="s">
        <v>1225</v>
      </c>
      <c r="F127" s="20" t="s">
        <v>1226</v>
      </c>
      <c r="G127" s="53" t="s">
        <v>1227</v>
      </c>
      <c r="H127" s="20" t="s">
        <v>1228</v>
      </c>
      <c r="I127" s="21">
        <v>214</v>
      </c>
      <c r="J127" s="20" t="s">
        <v>1229</v>
      </c>
      <c r="K127" s="20" t="s">
        <v>195</v>
      </c>
      <c r="L127" s="20" t="s">
        <v>615</v>
      </c>
      <c r="M127" s="20" t="s">
        <v>615</v>
      </c>
      <c r="N127" s="20" t="s">
        <v>615</v>
      </c>
      <c r="O127" s="20" t="s">
        <v>83</v>
      </c>
      <c r="P127" s="20" t="s">
        <v>1230</v>
      </c>
      <c r="Q127" s="20" t="s">
        <v>1231</v>
      </c>
      <c r="R127" s="20" t="s">
        <v>1232</v>
      </c>
      <c r="S127" s="20" t="s">
        <v>1224</v>
      </c>
      <c r="T127" s="20" t="s">
        <v>1233</v>
      </c>
      <c r="U127" s="33" t="s">
        <v>1234</v>
      </c>
      <c r="V127" s="33" t="s">
        <v>249</v>
      </c>
      <c r="W127" s="33" t="s">
        <v>200</v>
      </c>
      <c r="X127" s="33" t="s">
        <v>201</v>
      </c>
      <c r="Y127" s="33" t="s">
        <v>200</v>
      </c>
      <c r="Z127" s="33" t="s">
        <v>200</v>
      </c>
      <c r="AA127" s="33" t="s">
        <v>200</v>
      </c>
      <c r="AB127" s="33" t="s">
        <v>200</v>
      </c>
      <c r="AC127" s="20" t="s">
        <v>1235</v>
      </c>
      <c r="AD127" s="21">
        <v>116</v>
      </c>
      <c r="AE127" s="21">
        <v>5302</v>
      </c>
      <c r="AF127" s="20" t="s">
        <v>615</v>
      </c>
      <c r="AG127" s="21">
        <v>5300</v>
      </c>
      <c r="AH127" s="20" t="s">
        <v>83</v>
      </c>
      <c r="AI127" s="20" t="s">
        <v>1226</v>
      </c>
      <c r="AJ127" s="21" t="s">
        <v>195</v>
      </c>
      <c r="AK127" s="20" t="s">
        <v>1226</v>
      </c>
      <c r="AL127" s="20" t="s">
        <v>200</v>
      </c>
      <c r="AM127" s="20" t="s">
        <v>195</v>
      </c>
      <c r="AN127" s="20" t="s">
        <v>1236</v>
      </c>
      <c r="AO127" s="21">
        <v>954</v>
      </c>
      <c r="AP127" s="33" t="s">
        <v>1237</v>
      </c>
      <c r="AQ127" s="20" t="s">
        <v>1238</v>
      </c>
      <c r="AR127" s="20" t="s">
        <v>200</v>
      </c>
      <c r="AS127" s="20" t="s">
        <v>200</v>
      </c>
      <c r="AT127" s="20" t="s">
        <v>200</v>
      </c>
      <c r="AU127" s="20" t="s">
        <v>200</v>
      </c>
      <c r="AV127" s="20" t="s">
        <v>200</v>
      </c>
      <c r="AW127" s="34" t="s">
        <v>200</v>
      </c>
      <c r="AX127" s="34" t="s">
        <v>1239</v>
      </c>
      <c r="AY127" s="34" t="s">
        <v>1240</v>
      </c>
      <c r="AZ127" s="34" t="s">
        <v>195</v>
      </c>
      <c r="BA127" s="34" t="s">
        <v>1235</v>
      </c>
      <c r="BB127" s="34" t="s">
        <v>195</v>
      </c>
      <c r="BC127" s="20" t="s">
        <v>1241</v>
      </c>
      <c r="BD127" s="21">
        <v>96</v>
      </c>
      <c r="BE127" s="20" t="s">
        <v>206</v>
      </c>
    </row>
    <row r="128" spans="2:57">
      <c r="B128" s="32">
        <f t="shared" si="1"/>
        <v>122</v>
      </c>
      <c r="C128" s="21">
        <v>410</v>
      </c>
      <c r="D128" s="20" t="s">
        <v>1242</v>
      </c>
      <c r="E128" s="20" t="s">
        <v>1243</v>
      </c>
      <c r="F128" s="20" t="s">
        <v>1244</v>
      </c>
      <c r="G128" s="53" t="s">
        <v>1245</v>
      </c>
      <c r="H128" s="20" t="s">
        <v>1246</v>
      </c>
      <c r="I128" s="21">
        <v>216</v>
      </c>
      <c r="J128" s="20" t="s">
        <v>1247</v>
      </c>
      <c r="K128" s="20" t="s">
        <v>1248</v>
      </c>
      <c r="L128" s="20" t="s">
        <v>615</v>
      </c>
      <c r="M128" s="20" t="s">
        <v>615</v>
      </c>
      <c r="N128" s="20" t="s">
        <v>615</v>
      </c>
      <c r="O128" s="20" t="s">
        <v>83</v>
      </c>
      <c r="P128" s="20" t="s">
        <v>1244</v>
      </c>
      <c r="Q128" s="20" t="s">
        <v>1249</v>
      </c>
      <c r="R128" s="20" t="s">
        <v>1250</v>
      </c>
      <c r="S128" s="20" t="s">
        <v>1242</v>
      </c>
      <c r="T128" s="20" t="s">
        <v>1251</v>
      </c>
      <c r="U128" s="33" t="s">
        <v>1252</v>
      </c>
      <c r="V128" s="33" t="s">
        <v>249</v>
      </c>
      <c r="W128" s="33" t="s">
        <v>200</v>
      </c>
      <c r="X128" s="33" t="s">
        <v>256</v>
      </c>
      <c r="Y128" s="33" t="s">
        <v>200</v>
      </c>
      <c r="Z128" s="33" t="s">
        <v>200</v>
      </c>
      <c r="AA128" s="33" t="s">
        <v>331</v>
      </c>
      <c r="AB128" s="33" t="s">
        <v>200</v>
      </c>
      <c r="AC128" s="20" t="s">
        <v>1245</v>
      </c>
      <c r="AD128" s="21">
        <v>117</v>
      </c>
      <c r="AE128" s="21">
        <v>5302</v>
      </c>
      <c r="AF128" s="20" t="s">
        <v>615</v>
      </c>
      <c r="AG128" s="21">
        <v>5300</v>
      </c>
      <c r="AH128" s="20" t="s">
        <v>83</v>
      </c>
      <c r="AI128" s="20" t="s">
        <v>1244</v>
      </c>
      <c r="AJ128" s="21">
        <v>410</v>
      </c>
      <c r="AK128" s="20" t="s">
        <v>1253</v>
      </c>
      <c r="AL128" s="20" t="s">
        <v>302</v>
      </c>
      <c r="AM128" s="20" t="s">
        <v>195</v>
      </c>
      <c r="AN128" s="20" t="s">
        <v>1244</v>
      </c>
      <c r="AO128" s="21">
        <v>542</v>
      </c>
      <c r="AP128" s="33" t="s">
        <v>1254</v>
      </c>
      <c r="AQ128" s="20" t="s">
        <v>1247</v>
      </c>
      <c r="AR128" s="20" t="s">
        <v>200</v>
      </c>
      <c r="AS128" s="20" t="s">
        <v>200</v>
      </c>
      <c r="AT128" s="20" t="s">
        <v>200</v>
      </c>
      <c r="AU128" s="20" t="s">
        <v>333</v>
      </c>
      <c r="AV128" s="20" t="s">
        <v>200</v>
      </c>
      <c r="AW128" s="34" t="s">
        <v>200</v>
      </c>
      <c r="AX128" s="34" t="s">
        <v>1255</v>
      </c>
      <c r="AY128" s="34" t="s">
        <v>1247</v>
      </c>
      <c r="AZ128" s="34" t="s">
        <v>1256</v>
      </c>
      <c r="BA128" s="34" t="s">
        <v>1245</v>
      </c>
      <c r="BB128" s="34" t="s">
        <v>306</v>
      </c>
      <c r="BC128" s="20" t="s">
        <v>1244</v>
      </c>
      <c r="BD128" s="21">
        <v>97</v>
      </c>
      <c r="BE128" s="20" t="s">
        <v>337</v>
      </c>
    </row>
    <row r="129" spans="2:57">
      <c r="B129" s="32">
        <f t="shared" si="1"/>
        <v>123</v>
      </c>
      <c r="C129" s="21">
        <v>414</v>
      </c>
      <c r="D129" s="20" t="s">
        <v>1257</v>
      </c>
      <c r="E129" s="20" t="s">
        <v>1258</v>
      </c>
      <c r="F129" s="20" t="s">
        <v>1259</v>
      </c>
      <c r="G129" s="53" t="s">
        <v>1259</v>
      </c>
      <c r="H129" s="20" t="s">
        <v>1260</v>
      </c>
      <c r="I129" s="21">
        <v>76</v>
      </c>
      <c r="J129" s="20" t="s">
        <v>1259</v>
      </c>
      <c r="K129" s="20" t="s">
        <v>195</v>
      </c>
      <c r="L129" s="20" t="s">
        <v>311</v>
      </c>
      <c r="M129" s="20" t="s">
        <v>311</v>
      </c>
      <c r="N129" s="20" t="s">
        <v>311</v>
      </c>
      <c r="O129" s="20" t="s">
        <v>83</v>
      </c>
      <c r="P129" s="20" t="s">
        <v>1259</v>
      </c>
      <c r="Q129" s="20" t="s">
        <v>1261</v>
      </c>
      <c r="R129" s="20" t="s">
        <v>1259</v>
      </c>
      <c r="S129" s="20" t="s">
        <v>1257</v>
      </c>
      <c r="T129" s="20" t="s">
        <v>1262</v>
      </c>
      <c r="U129" s="33" t="s">
        <v>1259</v>
      </c>
      <c r="V129" s="33" t="s">
        <v>237</v>
      </c>
      <c r="W129" s="33" t="s">
        <v>238</v>
      </c>
      <c r="X129" s="33" t="s">
        <v>256</v>
      </c>
      <c r="Y129" s="33" t="s">
        <v>200</v>
      </c>
      <c r="Z129" s="33" t="s">
        <v>200</v>
      </c>
      <c r="AA129" s="33" t="s">
        <v>200</v>
      </c>
      <c r="AB129" s="33" t="s">
        <v>200</v>
      </c>
      <c r="AC129" s="20" t="s">
        <v>1259</v>
      </c>
      <c r="AD129" s="21">
        <v>118</v>
      </c>
      <c r="AE129" s="21">
        <v>5305</v>
      </c>
      <c r="AF129" s="20" t="s">
        <v>311</v>
      </c>
      <c r="AG129" s="21">
        <v>5300</v>
      </c>
      <c r="AH129" s="20" t="s">
        <v>83</v>
      </c>
      <c r="AI129" s="20" t="s">
        <v>1259</v>
      </c>
      <c r="AJ129" s="21">
        <v>414</v>
      </c>
      <c r="AK129" s="20" t="s">
        <v>1259</v>
      </c>
      <c r="AL129" s="20" t="s">
        <v>200</v>
      </c>
      <c r="AM129" s="20" t="s">
        <v>195</v>
      </c>
      <c r="AN129" s="20" t="s">
        <v>1259</v>
      </c>
      <c r="AO129" s="21">
        <v>443</v>
      </c>
      <c r="AP129" s="33" t="s">
        <v>1259</v>
      </c>
      <c r="AQ129" s="20" t="s">
        <v>1259</v>
      </c>
      <c r="AR129" s="20" t="s">
        <v>200</v>
      </c>
      <c r="AS129" s="20" t="s">
        <v>200</v>
      </c>
      <c r="AT129" s="20" t="s">
        <v>200</v>
      </c>
      <c r="AU129" s="20" t="s">
        <v>200</v>
      </c>
      <c r="AV129" s="20" t="s">
        <v>200</v>
      </c>
      <c r="AW129" s="34" t="s">
        <v>200</v>
      </c>
      <c r="AX129" s="34" t="s">
        <v>1259</v>
      </c>
      <c r="AY129" s="34" t="s">
        <v>195</v>
      </c>
      <c r="AZ129" s="34" t="s">
        <v>1263</v>
      </c>
      <c r="BA129" s="34" t="s">
        <v>1264</v>
      </c>
      <c r="BB129" s="34" t="s">
        <v>306</v>
      </c>
      <c r="BC129" s="20" t="s">
        <v>1259</v>
      </c>
      <c r="BD129" s="21">
        <v>98</v>
      </c>
      <c r="BE129" s="20" t="s">
        <v>206</v>
      </c>
    </row>
    <row r="130" spans="2:57">
      <c r="B130" s="32">
        <f t="shared" si="1"/>
        <v>124</v>
      </c>
      <c r="C130" s="21">
        <v>417</v>
      </c>
      <c r="D130" s="20" t="s">
        <v>1265</v>
      </c>
      <c r="E130" s="20" t="s">
        <v>1266</v>
      </c>
      <c r="F130" s="20" t="s">
        <v>1267</v>
      </c>
      <c r="G130" s="53" t="s">
        <v>1267</v>
      </c>
      <c r="H130" s="20" t="s">
        <v>1268</v>
      </c>
      <c r="I130" s="21">
        <v>91</v>
      </c>
      <c r="J130" s="20" t="s">
        <v>1269</v>
      </c>
      <c r="K130" s="20" t="s">
        <v>195</v>
      </c>
      <c r="L130" s="20" t="s">
        <v>1206</v>
      </c>
      <c r="M130" s="20" t="s">
        <v>1206</v>
      </c>
      <c r="N130" s="20" t="s">
        <v>1206</v>
      </c>
      <c r="O130" s="20" t="s">
        <v>83</v>
      </c>
      <c r="P130" s="20" t="s">
        <v>1267</v>
      </c>
      <c r="Q130" s="20" t="s">
        <v>1270</v>
      </c>
      <c r="R130" s="20" t="s">
        <v>1271</v>
      </c>
      <c r="S130" s="20" t="s">
        <v>1265</v>
      </c>
      <c r="T130" s="20" t="s">
        <v>1272</v>
      </c>
      <c r="U130" s="33" t="s">
        <v>1269</v>
      </c>
      <c r="V130" s="33" t="s">
        <v>225</v>
      </c>
      <c r="W130" s="33" t="s">
        <v>200</v>
      </c>
      <c r="X130" s="33" t="s">
        <v>239</v>
      </c>
      <c r="Y130" s="33" t="s">
        <v>200</v>
      </c>
      <c r="Z130" s="33" t="s">
        <v>200</v>
      </c>
      <c r="AA130" s="33" t="s">
        <v>200</v>
      </c>
      <c r="AB130" s="33" t="s">
        <v>200</v>
      </c>
      <c r="AC130" s="20" t="s">
        <v>1267</v>
      </c>
      <c r="AD130" s="21">
        <v>113</v>
      </c>
      <c r="AE130" s="21">
        <v>5301</v>
      </c>
      <c r="AF130" s="20" t="s">
        <v>1206</v>
      </c>
      <c r="AG130" s="21">
        <v>5300</v>
      </c>
      <c r="AH130" s="20" t="s">
        <v>83</v>
      </c>
      <c r="AI130" s="20" t="s">
        <v>1267</v>
      </c>
      <c r="AJ130" s="21">
        <v>417</v>
      </c>
      <c r="AK130" s="20" t="s">
        <v>1267</v>
      </c>
      <c r="AL130" s="20" t="s">
        <v>200</v>
      </c>
      <c r="AM130" s="20" t="s">
        <v>195</v>
      </c>
      <c r="AN130" s="20" t="s">
        <v>1269</v>
      </c>
      <c r="AO130" s="21">
        <v>917</v>
      </c>
      <c r="AP130" s="33" t="s">
        <v>1267</v>
      </c>
      <c r="AQ130" s="20" t="s">
        <v>1267</v>
      </c>
      <c r="AR130" s="20" t="s">
        <v>200</v>
      </c>
      <c r="AS130" s="20" t="s">
        <v>200</v>
      </c>
      <c r="AT130" s="20" t="s">
        <v>200</v>
      </c>
      <c r="AU130" s="20" t="s">
        <v>200</v>
      </c>
      <c r="AV130" s="20" t="s">
        <v>314</v>
      </c>
      <c r="AW130" s="34" t="s">
        <v>200</v>
      </c>
      <c r="AX130" s="34" t="s">
        <v>1267</v>
      </c>
      <c r="AY130" s="34" t="s">
        <v>195</v>
      </c>
      <c r="AZ130" s="34" t="s">
        <v>195</v>
      </c>
      <c r="BA130" s="34" t="s">
        <v>1269</v>
      </c>
      <c r="BB130" s="34" t="s">
        <v>195</v>
      </c>
      <c r="BC130" s="20" t="s">
        <v>1267</v>
      </c>
      <c r="BD130" s="21">
        <v>99</v>
      </c>
      <c r="BE130" s="20" t="s">
        <v>206</v>
      </c>
    </row>
    <row r="131" spans="2:57">
      <c r="B131" s="32">
        <f t="shared" si="1"/>
        <v>125</v>
      </c>
      <c r="C131" s="21">
        <v>418</v>
      </c>
      <c r="D131" s="20" t="s">
        <v>1273</v>
      </c>
      <c r="E131" s="20" t="s">
        <v>1274</v>
      </c>
      <c r="F131" s="20" t="s">
        <v>1275</v>
      </c>
      <c r="G131" s="53" t="s">
        <v>1275</v>
      </c>
      <c r="H131" s="20" t="s">
        <v>1276</v>
      </c>
      <c r="I131" s="21">
        <v>227</v>
      </c>
      <c r="J131" s="20" t="s">
        <v>1277</v>
      </c>
      <c r="K131" s="20" t="s">
        <v>195</v>
      </c>
      <c r="L131" s="20" t="s">
        <v>520</v>
      </c>
      <c r="M131" s="20" t="s">
        <v>520</v>
      </c>
      <c r="N131" s="20" t="s">
        <v>520</v>
      </c>
      <c r="O131" s="20" t="s">
        <v>83</v>
      </c>
      <c r="P131" s="20" t="s">
        <v>1278</v>
      </c>
      <c r="Q131" s="20" t="s">
        <v>1279</v>
      </c>
      <c r="R131" s="20" t="s">
        <v>1280</v>
      </c>
      <c r="S131" s="20" t="s">
        <v>1273</v>
      </c>
      <c r="T131" s="20" t="s">
        <v>1281</v>
      </c>
      <c r="U131" s="33" t="s">
        <v>1275</v>
      </c>
      <c r="V131" s="33" t="s">
        <v>249</v>
      </c>
      <c r="W131" s="33" t="s">
        <v>200</v>
      </c>
      <c r="X131" s="33" t="s">
        <v>239</v>
      </c>
      <c r="Y131" s="33" t="s">
        <v>200</v>
      </c>
      <c r="Z131" s="33" t="s">
        <v>203</v>
      </c>
      <c r="AA131" s="33" t="s">
        <v>200</v>
      </c>
      <c r="AB131" s="33" t="s">
        <v>200</v>
      </c>
      <c r="AC131" s="20" t="s">
        <v>1282</v>
      </c>
      <c r="AD131" s="21">
        <v>120</v>
      </c>
      <c r="AE131" s="21">
        <v>5304</v>
      </c>
      <c r="AF131" s="20" t="s">
        <v>523</v>
      </c>
      <c r="AG131" s="21">
        <v>5300</v>
      </c>
      <c r="AH131" s="20" t="s">
        <v>83</v>
      </c>
      <c r="AI131" s="20" t="s">
        <v>1282</v>
      </c>
      <c r="AJ131" s="21">
        <v>418</v>
      </c>
      <c r="AK131" s="20" t="s">
        <v>1278</v>
      </c>
      <c r="AL131" s="20" t="s">
        <v>200</v>
      </c>
      <c r="AM131" s="20" t="s">
        <v>195</v>
      </c>
      <c r="AN131" s="20" t="s">
        <v>1283</v>
      </c>
      <c r="AO131" s="21">
        <v>544</v>
      </c>
      <c r="AP131" s="33" t="s">
        <v>1277</v>
      </c>
      <c r="AQ131" s="20" t="s">
        <v>1277</v>
      </c>
      <c r="AR131" s="20" t="s">
        <v>525</v>
      </c>
      <c r="AS131" s="20" t="s">
        <v>200</v>
      </c>
      <c r="AT131" s="20" t="s">
        <v>200</v>
      </c>
      <c r="AU131" s="20" t="s">
        <v>200</v>
      </c>
      <c r="AV131" s="20" t="s">
        <v>200</v>
      </c>
      <c r="AW131" s="34" t="s">
        <v>200</v>
      </c>
      <c r="AX131" s="34" t="s">
        <v>1277</v>
      </c>
      <c r="AY131" s="34" t="s">
        <v>1284</v>
      </c>
      <c r="AZ131" s="34" t="s">
        <v>195</v>
      </c>
      <c r="BA131" s="34" t="s">
        <v>1282</v>
      </c>
      <c r="BB131" s="34" t="s">
        <v>195</v>
      </c>
      <c r="BC131" s="20" t="s">
        <v>1275</v>
      </c>
      <c r="BD131" s="21">
        <v>100</v>
      </c>
      <c r="BE131" s="20" t="s">
        <v>206</v>
      </c>
    </row>
    <row r="132" spans="2:57">
      <c r="B132" s="32">
        <f t="shared" si="1"/>
        <v>126</v>
      </c>
      <c r="C132" s="21">
        <v>428</v>
      </c>
      <c r="D132" s="20" t="s">
        <v>1285</v>
      </c>
      <c r="E132" s="20" t="s">
        <v>1286</v>
      </c>
      <c r="F132" s="20" t="s">
        <v>1287</v>
      </c>
      <c r="G132" s="53" t="s">
        <v>1287</v>
      </c>
      <c r="H132" s="20" t="s">
        <v>1288</v>
      </c>
      <c r="I132" s="21">
        <v>280</v>
      </c>
      <c r="J132" s="20" t="s">
        <v>1287</v>
      </c>
      <c r="K132" s="20" t="s">
        <v>195</v>
      </c>
      <c r="L132" s="20" t="s">
        <v>212</v>
      </c>
      <c r="M132" s="20" t="s">
        <v>212</v>
      </c>
      <c r="N132" s="20" t="s">
        <v>212</v>
      </c>
      <c r="O132" s="20" t="s">
        <v>91</v>
      </c>
      <c r="P132" s="20" t="s">
        <v>1287</v>
      </c>
      <c r="Q132" s="20" t="s">
        <v>1289</v>
      </c>
      <c r="R132" s="20" t="s">
        <v>1290</v>
      </c>
      <c r="S132" s="20" t="s">
        <v>1285</v>
      </c>
      <c r="T132" s="20" t="s">
        <v>1291</v>
      </c>
      <c r="U132" s="33" t="s">
        <v>1287</v>
      </c>
      <c r="V132" s="33" t="s">
        <v>225</v>
      </c>
      <c r="W132" s="33" t="s">
        <v>345</v>
      </c>
      <c r="X132" s="33" t="s">
        <v>256</v>
      </c>
      <c r="Y132" s="33" t="s">
        <v>200</v>
      </c>
      <c r="Z132" s="33" t="s">
        <v>200</v>
      </c>
      <c r="AA132" s="33" t="s">
        <v>331</v>
      </c>
      <c r="AB132" s="33" t="s">
        <v>346</v>
      </c>
      <c r="AC132" s="20" t="s">
        <v>1287</v>
      </c>
      <c r="AD132" s="21">
        <v>119</v>
      </c>
      <c r="AE132" s="21">
        <v>5402</v>
      </c>
      <c r="AF132" s="20" t="s">
        <v>212</v>
      </c>
      <c r="AG132" s="21">
        <v>5400</v>
      </c>
      <c r="AH132" s="20" t="s">
        <v>91</v>
      </c>
      <c r="AI132" s="20" t="s">
        <v>1287</v>
      </c>
      <c r="AJ132" s="21">
        <v>428</v>
      </c>
      <c r="AK132" s="20" t="s">
        <v>1287</v>
      </c>
      <c r="AL132" s="20" t="s">
        <v>200</v>
      </c>
      <c r="AM132" s="20" t="s">
        <v>195</v>
      </c>
      <c r="AN132" s="20" t="s">
        <v>1287</v>
      </c>
      <c r="AO132" s="21">
        <v>941</v>
      </c>
      <c r="AP132" s="33" t="s">
        <v>1287</v>
      </c>
      <c r="AQ132" s="20" t="s">
        <v>1287</v>
      </c>
      <c r="AR132" s="20" t="s">
        <v>200</v>
      </c>
      <c r="AS132" s="20" t="s">
        <v>200</v>
      </c>
      <c r="AT132" s="20" t="s">
        <v>200</v>
      </c>
      <c r="AU132" s="20" t="s">
        <v>200</v>
      </c>
      <c r="AV132" s="20" t="s">
        <v>200</v>
      </c>
      <c r="AW132" s="34" t="s">
        <v>347</v>
      </c>
      <c r="AX132" s="34" t="s">
        <v>1287</v>
      </c>
      <c r="AY132" s="34" t="s">
        <v>195</v>
      </c>
      <c r="AZ132" s="34" t="s">
        <v>1292</v>
      </c>
      <c r="BA132" s="34" t="s">
        <v>1293</v>
      </c>
      <c r="BB132" s="34" t="s">
        <v>195</v>
      </c>
      <c r="BC132" s="20" t="s">
        <v>1287</v>
      </c>
      <c r="BD132" s="21">
        <v>101</v>
      </c>
      <c r="BE132" s="20" t="s">
        <v>228</v>
      </c>
    </row>
    <row r="133" spans="2:57">
      <c r="B133" s="32">
        <f t="shared" si="1"/>
        <v>127</v>
      </c>
      <c r="C133" s="21">
        <v>422</v>
      </c>
      <c r="D133" s="20" t="s">
        <v>1294</v>
      </c>
      <c r="E133" s="20" t="s">
        <v>1295</v>
      </c>
      <c r="F133" s="20" t="s">
        <v>1296</v>
      </c>
      <c r="G133" s="53" t="s">
        <v>1296</v>
      </c>
      <c r="H133" s="20" t="s">
        <v>1297</v>
      </c>
      <c r="I133" s="21">
        <v>77</v>
      </c>
      <c r="J133" s="20" t="s">
        <v>1296</v>
      </c>
      <c r="K133" s="20" t="s">
        <v>195</v>
      </c>
      <c r="L133" s="20" t="s">
        <v>311</v>
      </c>
      <c r="M133" s="20" t="s">
        <v>311</v>
      </c>
      <c r="N133" s="20" t="s">
        <v>311</v>
      </c>
      <c r="O133" s="20" t="s">
        <v>83</v>
      </c>
      <c r="P133" s="20" t="s">
        <v>1296</v>
      </c>
      <c r="Q133" s="20" t="s">
        <v>1298</v>
      </c>
      <c r="R133" s="20" t="s">
        <v>1299</v>
      </c>
      <c r="S133" s="20" t="s">
        <v>1294</v>
      </c>
      <c r="T133" s="20" t="s">
        <v>1300</v>
      </c>
      <c r="U133" s="33" t="s">
        <v>1296</v>
      </c>
      <c r="V133" s="33" t="s">
        <v>237</v>
      </c>
      <c r="W133" s="33" t="s">
        <v>238</v>
      </c>
      <c r="X133" s="33" t="s">
        <v>226</v>
      </c>
      <c r="Y133" s="33" t="s">
        <v>200</v>
      </c>
      <c r="Z133" s="33" t="s">
        <v>200</v>
      </c>
      <c r="AA133" s="33" t="s">
        <v>200</v>
      </c>
      <c r="AB133" s="33" t="s">
        <v>200</v>
      </c>
      <c r="AC133" s="20" t="s">
        <v>1296</v>
      </c>
      <c r="AD133" s="21">
        <v>121</v>
      </c>
      <c r="AE133" s="21">
        <v>5305</v>
      </c>
      <c r="AF133" s="20" t="s">
        <v>311</v>
      </c>
      <c r="AG133" s="21">
        <v>5300</v>
      </c>
      <c r="AH133" s="20" t="s">
        <v>83</v>
      </c>
      <c r="AI133" s="20" t="s">
        <v>1296</v>
      </c>
      <c r="AJ133" s="21">
        <v>422</v>
      </c>
      <c r="AK133" s="20" t="s">
        <v>1296</v>
      </c>
      <c r="AL133" s="20" t="s">
        <v>200</v>
      </c>
      <c r="AM133" s="20" t="s">
        <v>195</v>
      </c>
      <c r="AN133" s="20" t="s">
        <v>1296</v>
      </c>
      <c r="AO133" s="21">
        <v>446</v>
      </c>
      <c r="AP133" s="33" t="s">
        <v>1296</v>
      </c>
      <c r="AQ133" s="20" t="s">
        <v>1296</v>
      </c>
      <c r="AR133" s="20" t="s">
        <v>200</v>
      </c>
      <c r="AS133" s="20" t="s">
        <v>200</v>
      </c>
      <c r="AT133" s="20" t="s">
        <v>200</v>
      </c>
      <c r="AU133" s="20" t="s">
        <v>200</v>
      </c>
      <c r="AV133" s="20" t="s">
        <v>200</v>
      </c>
      <c r="AW133" s="34" t="s">
        <v>200</v>
      </c>
      <c r="AX133" s="34" t="s">
        <v>1296</v>
      </c>
      <c r="AY133" s="34" t="s">
        <v>195</v>
      </c>
      <c r="AZ133" s="34" t="s">
        <v>1301</v>
      </c>
      <c r="BA133" s="34" t="s">
        <v>1302</v>
      </c>
      <c r="BB133" s="34" t="s">
        <v>306</v>
      </c>
      <c r="BC133" s="20" t="s">
        <v>1296</v>
      </c>
      <c r="BD133" s="21">
        <v>102</v>
      </c>
      <c r="BE133" s="20" t="s">
        <v>206</v>
      </c>
    </row>
    <row r="134" spans="2:57">
      <c r="B134" s="32">
        <f t="shared" si="1"/>
        <v>128</v>
      </c>
      <c r="C134" s="21">
        <v>426</v>
      </c>
      <c r="D134" s="20" t="s">
        <v>1303</v>
      </c>
      <c r="E134" s="20" t="s">
        <v>1304</v>
      </c>
      <c r="F134" s="20" t="s">
        <v>1305</v>
      </c>
      <c r="G134" s="53" t="s">
        <v>1305</v>
      </c>
      <c r="H134" s="20" t="s">
        <v>1306</v>
      </c>
      <c r="I134" s="21">
        <v>27</v>
      </c>
      <c r="J134" s="20" t="s">
        <v>1305</v>
      </c>
      <c r="K134" s="20" t="s">
        <v>195</v>
      </c>
      <c r="L134" s="20" t="s">
        <v>262</v>
      </c>
      <c r="M134" s="20" t="s">
        <v>477</v>
      </c>
      <c r="N134" s="20" t="s">
        <v>58</v>
      </c>
      <c r="O134" s="20" t="s">
        <v>58</v>
      </c>
      <c r="P134" s="20" t="s">
        <v>1305</v>
      </c>
      <c r="Q134" s="20" t="s">
        <v>1305</v>
      </c>
      <c r="R134" s="20" t="s">
        <v>1305</v>
      </c>
      <c r="S134" s="20" t="s">
        <v>1303</v>
      </c>
      <c r="T134" s="20" t="s">
        <v>1307</v>
      </c>
      <c r="U134" s="33" t="s">
        <v>1305</v>
      </c>
      <c r="V134" s="33" t="s">
        <v>262</v>
      </c>
      <c r="W134" s="33" t="s">
        <v>441</v>
      </c>
      <c r="X134" s="33" t="s">
        <v>239</v>
      </c>
      <c r="Y134" s="33" t="s">
        <v>200</v>
      </c>
      <c r="Z134" s="33" t="s">
        <v>203</v>
      </c>
      <c r="AA134" s="33" t="s">
        <v>200</v>
      </c>
      <c r="AB134" s="33" t="s">
        <v>200</v>
      </c>
      <c r="AC134" s="20" t="s">
        <v>1305</v>
      </c>
      <c r="AD134" s="21">
        <v>122</v>
      </c>
      <c r="AE134" s="21">
        <v>5104</v>
      </c>
      <c r="AF134" s="20" t="s">
        <v>477</v>
      </c>
      <c r="AG134" s="21">
        <v>5100</v>
      </c>
      <c r="AH134" s="20" t="s">
        <v>58</v>
      </c>
      <c r="AI134" s="20" t="s">
        <v>1305</v>
      </c>
      <c r="AJ134" s="21">
        <v>426</v>
      </c>
      <c r="AK134" s="20" t="s">
        <v>1305</v>
      </c>
      <c r="AL134" s="20" t="s">
        <v>200</v>
      </c>
      <c r="AM134" s="20" t="s">
        <v>195</v>
      </c>
      <c r="AN134" s="20" t="s">
        <v>1305</v>
      </c>
      <c r="AO134" s="21">
        <v>666</v>
      </c>
      <c r="AP134" s="33" t="s">
        <v>1305</v>
      </c>
      <c r="AQ134" s="20" t="s">
        <v>1305</v>
      </c>
      <c r="AR134" s="20" t="s">
        <v>200</v>
      </c>
      <c r="AS134" s="20" t="s">
        <v>200</v>
      </c>
      <c r="AT134" s="20" t="s">
        <v>200</v>
      </c>
      <c r="AU134" s="20" t="s">
        <v>200</v>
      </c>
      <c r="AV134" s="20" t="s">
        <v>200</v>
      </c>
      <c r="AW134" s="34" t="s">
        <v>200</v>
      </c>
      <c r="AX134" s="34" t="s">
        <v>1305</v>
      </c>
      <c r="AY134" s="34" t="s">
        <v>195</v>
      </c>
      <c r="AZ134" s="34" t="s">
        <v>195</v>
      </c>
      <c r="BA134" s="34" t="s">
        <v>1308</v>
      </c>
      <c r="BB134" s="34" t="s">
        <v>195</v>
      </c>
      <c r="BC134" s="20" t="s">
        <v>1305</v>
      </c>
      <c r="BD134" s="21">
        <v>103</v>
      </c>
      <c r="BE134" s="20" t="s">
        <v>228</v>
      </c>
    </row>
    <row r="135" spans="2:57">
      <c r="B135" s="32">
        <f t="shared" ref="B135:B198" si="2">IFERROR(B134+1,1)</f>
        <v>129</v>
      </c>
      <c r="C135" s="21">
        <v>430</v>
      </c>
      <c r="D135" s="20" t="s">
        <v>1309</v>
      </c>
      <c r="E135" s="20" t="s">
        <v>1310</v>
      </c>
      <c r="F135" s="20" t="s">
        <v>1311</v>
      </c>
      <c r="G135" s="53" t="s">
        <v>1311</v>
      </c>
      <c r="H135" s="20" t="s">
        <v>1312</v>
      </c>
      <c r="I135" s="21">
        <v>56</v>
      </c>
      <c r="J135" s="20" t="s">
        <v>1311</v>
      </c>
      <c r="K135" s="20" t="s">
        <v>195</v>
      </c>
      <c r="L135" s="20" t="s">
        <v>262</v>
      </c>
      <c r="M135" s="20" t="s">
        <v>420</v>
      </c>
      <c r="N135" s="20" t="s">
        <v>58</v>
      </c>
      <c r="O135" s="20" t="s">
        <v>58</v>
      </c>
      <c r="P135" s="20" t="s">
        <v>1311</v>
      </c>
      <c r="Q135" s="20" t="s">
        <v>1313</v>
      </c>
      <c r="R135" s="20" t="s">
        <v>1311</v>
      </c>
      <c r="S135" s="20" t="s">
        <v>1309</v>
      </c>
      <c r="T135" s="20" t="s">
        <v>1314</v>
      </c>
      <c r="U135" s="33" t="s">
        <v>1311</v>
      </c>
      <c r="V135" s="33" t="s">
        <v>262</v>
      </c>
      <c r="W135" s="33" t="s">
        <v>200</v>
      </c>
      <c r="X135" s="33" t="s">
        <v>201</v>
      </c>
      <c r="Y135" s="33" t="s">
        <v>202</v>
      </c>
      <c r="Z135" s="33" t="s">
        <v>203</v>
      </c>
      <c r="AA135" s="33" t="s">
        <v>200</v>
      </c>
      <c r="AB135" s="33" t="s">
        <v>200</v>
      </c>
      <c r="AC135" s="20" t="s">
        <v>1311</v>
      </c>
      <c r="AD135" s="21">
        <v>123</v>
      </c>
      <c r="AE135" s="21">
        <v>5105</v>
      </c>
      <c r="AF135" s="20" t="s">
        <v>420</v>
      </c>
      <c r="AG135" s="21">
        <v>5100</v>
      </c>
      <c r="AH135" s="20" t="s">
        <v>58</v>
      </c>
      <c r="AI135" s="20" t="s">
        <v>1311</v>
      </c>
      <c r="AJ135" s="21" t="s">
        <v>195</v>
      </c>
      <c r="AK135" s="20" t="s">
        <v>1311</v>
      </c>
      <c r="AL135" s="20" t="s">
        <v>200</v>
      </c>
      <c r="AM135" s="20" t="s">
        <v>195</v>
      </c>
      <c r="AN135" s="20" t="s">
        <v>1311</v>
      </c>
      <c r="AO135" s="21">
        <v>668</v>
      </c>
      <c r="AP135" s="33" t="s">
        <v>1311</v>
      </c>
      <c r="AQ135" s="20" t="s">
        <v>1311</v>
      </c>
      <c r="AR135" s="20" t="s">
        <v>200</v>
      </c>
      <c r="AS135" s="20" t="s">
        <v>200</v>
      </c>
      <c r="AT135" s="20" t="s">
        <v>200</v>
      </c>
      <c r="AU135" s="20" t="s">
        <v>200</v>
      </c>
      <c r="AV135" s="20" t="s">
        <v>200</v>
      </c>
      <c r="AW135" s="34" t="s">
        <v>200</v>
      </c>
      <c r="AX135" s="34" t="s">
        <v>1311</v>
      </c>
      <c r="AY135" s="34" t="s">
        <v>195</v>
      </c>
      <c r="AZ135" s="34" t="s">
        <v>195</v>
      </c>
      <c r="BA135" s="34" t="s">
        <v>1315</v>
      </c>
      <c r="BB135" s="34" t="s">
        <v>195</v>
      </c>
      <c r="BC135" s="20" t="s">
        <v>1311</v>
      </c>
      <c r="BD135" s="21">
        <v>104</v>
      </c>
      <c r="BE135" s="20" t="s">
        <v>317</v>
      </c>
    </row>
    <row r="136" spans="2:57">
      <c r="B136" s="32">
        <f t="shared" si="2"/>
        <v>130</v>
      </c>
      <c r="C136" s="21">
        <v>434</v>
      </c>
      <c r="D136" s="20" t="s">
        <v>1316</v>
      </c>
      <c r="E136" s="20" t="s">
        <v>1317</v>
      </c>
      <c r="F136" s="20" t="s">
        <v>1318</v>
      </c>
      <c r="G136" s="53" t="s">
        <v>1318</v>
      </c>
      <c r="H136" s="20" t="s">
        <v>1319</v>
      </c>
      <c r="I136" s="21">
        <v>99</v>
      </c>
      <c r="J136" s="20" t="s">
        <v>1318</v>
      </c>
      <c r="K136" s="20" t="s">
        <v>195</v>
      </c>
      <c r="L136" s="20" t="s">
        <v>233</v>
      </c>
      <c r="M136" s="20" t="s">
        <v>233</v>
      </c>
      <c r="N136" s="20" t="s">
        <v>58</v>
      </c>
      <c r="O136" s="20" t="s">
        <v>58</v>
      </c>
      <c r="P136" s="20" t="s">
        <v>1318</v>
      </c>
      <c r="Q136" s="20" t="s">
        <v>1320</v>
      </c>
      <c r="R136" s="20" t="s">
        <v>1321</v>
      </c>
      <c r="S136" s="20" t="s">
        <v>1316</v>
      </c>
      <c r="T136" s="20" t="s">
        <v>1322</v>
      </c>
      <c r="U136" s="33" t="s">
        <v>1318</v>
      </c>
      <c r="V136" s="33" t="s">
        <v>237</v>
      </c>
      <c r="W136" s="33" t="s">
        <v>238</v>
      </c>
      <c r="X136" s="33" t="s">
        <v>226</v>
      </c>
      <c r="Y136" s="33" t="s">
        <v>200</v>
      </c>
      <c r="Z136" s="33" t="s">
        <v>200</v>
      </c>
      <c r="AA136" s="33" t="s">
        <v>200</v>
      </c>
      <c r="AB136" s="33" t="s">
        <v>200</v>
      </c>
      <c r="AC136" s="20" t="s">
        <v>1318</v>
      </c>
      <c r="AD136" s="21">
        <v>124</v>
      </c>
      <c r="AE136" s="21">
        <v>5103</v>
      </c>
      <c r="AF136" s="20" t="s">
        <v>233</v>
      </c>
      <c r="AG136" s="21">
        <v>5100</v>
      </c>
      <c r="AH136" s="20" t="s">
        <v>58</v>
      </c>
      <c r="AI136" s="20" t="s">
        <v>1323</v>
      </c>
      <c r="AJ136" s="21">
        <v>434</v>
      </c>
      <c r="AK136" s="20" t="s">
        <v>1318</v>
      </c>
      <c r="AL136" s="20" t="s">
        <v>200</v>
      </c>
      <c r="AM136" s="20" t="s">
        <v>195</v>
      </c>
      <c r="AN136" s="20" t="s">
        <v>1318</v>
      </c>
      <c r="AO136" s="21">
        <v>672</v>
      </c>
      <c r="AP136" s="33" t="s">
        <v>1318</v>
      </c>
      <c r="AQ136" s="20" t="s">
        <v>1318</v>
      </c>
      <c r="AR136" s="20" t="s">
        <v>200</v>
      </c>
      <c r="AS136" s="20" t="s">
        <v>200</v>
      </c>
      <c r="AT136" s="20" t="s">
        <v>545</v>
      </c>
      <c r="AU136" s="20" t="s">
        <v>200</v>
      </c>
      <c r="AV136" s="20" t="s">
        <v>200</v>
      </c>
      <c r="AW136" s="34" t="s">
        <v>200</v>
      </c>
      <c r="AX136" s="34" t="s">
        <v>1318</v>
      </c>
      <c r="AY136" s="34" t="s">
        <v>1323</v>
      </c>
      <c r="AZ136" s="34" t="s">
        <v>195</v>
      </c>
      <c r="BA136" s="34" t="s">
        <v>1318</v>
      </c>
      <c r="BB136" s="34" t="s">
        <v>195</v>
      </c>
      <c r="BC136" s="20" t="s">
        <v>1318</v>
      </c>
      <c r="BD136" s="21">
        <v>193</v>
      </c>
      <c r="BE136" s="20" t="s">
        <v>206</v>
      </c>
    </row>
    <row r="137" spans="2:57">
      <c r="B137" s="32">
        <f t="shared" si="2"/>
        <v>131</v>
      </c>
      <c r="C137" s="21">
        <v>438</v>
      </c>
      <c r="D137" s="20" t="s">
        <v>1324</v>
      </c>
      <c r="E137" s="20" t="s">
        <v>1325</v>
      </c>
      <c r="F137" s="20" t="s">
        <v>1326</v>
      </c>
      <c r="G137" s="53" t="s">
        <v>1326</v>
      </c>
      <c r="H137" s="20" t="s">
        <v>1327</v>
      </c>
      <c r="I137" s="21">
        <v>344</v>
      </c>
      <c r="J137" s="20" t="s">
        <v>1326</v>
      </c>
      <c r="K137" s="20" t="s">
        <v>195</v>
      </c>
      <c r="L137" s="20" t="s">
        <v>342</v>
      </c>
      <c r="M137" s="20" t="s">
        <v>342</v>
      </c>
      <c r="N137" s="20" t="s">
        <v>342</v>
      </c>
      <c r="O137" s="20" t="s">
        <v>91</v>
      </c>
      <c r="P137" s="20" t="s">
        <v>1326</v>
      </c>
      <c r="Q137" s="20" t="s">
        <v>1326</v>
      </c>
      <c r="R137" s="20" t="s">
        <v>1326</v>
      </c>
      <c r="S137" s="20" t="s">
        <v>1324</v>
      </c>
      <c r="T137" s="20" t="s">
        <v>1328</v>
      </c>
      <c r="U137" s="33" t="s">
        <v>1326</v>
      </c>
      <c r="V137" s="33" t="s">
        <v>225</v>
      </c>
      <c r="W137" s="33" t="s">
        <v>200</v>
      </c>
      <c r="X137" s="33" t="s">
        <v>256</v>
      </c>
      <c r="Y137" s="33" t="s">
        <v>200</v>
      </c>
      <c r="Z137" s="33" t="s">
        <v>200</v>
      </c>
      <c r="AA137" s="33" t="s">
        <v>200</v>
      </c>
      <c r="AB137" s="33" t="s">
        <v>200</v>
      </c>
      <c r="AC137" s="20" t="s">
        <v>1326</v>
      </c>
      <c r="AD137" s="21">
        <v>125</v>
      </c>
      <c r="AE137" s="21">
        <v>5404</v>
      </c>
      <c r="AF137" s="20" t="s">
        <v>342</v>
      </c>
      <c r="AG137" s="21">
        <v>5400</v>
      </c>
      <c r="AH137" s="20" t="s">
        <v>91</v>
      </c>
      <c r="AI137" s="20" t="s">
        <v>1326</v>
      </c>
      <c r="AJ137" s="21" t="s">
        <v>195</v>
      </c>
      <c r="AK137" s="20" t="s">
        <v>1326</v>
      </c>
      <c r="AL137" s="20" t="s">
        <v>200</v>
      </c>
      <c r="AM137" s="20" t="s">
        <v>195</v>
      </c>
      <c r="AN137" s="20" t="s">
        <v>1326</v>
      </c>
      <c r="AO137" s="21">
        <v>147</v>
      </c>
      <c r="AP137" s="33" t="s">
        <v>195</v>
      </c>
      <c r="AQ137" s="20" t="s">
        <v>1326</v>
      </c>
      <c r="AR137" s="20" t="s">
        <v>200</v>
      </c>
      <c r="AS137" s="20" t="s">
        <v>200</v>
      </c>
      <c r="AT137" s="20" t="s">
        <v>200</v>
      </c>
      <c r="AU137" s="20" t="s">
        <v>200</v>
      </c>
      <c r="AV137" s="20" t="s">
        <v>200</v>
      </c>
      <c r="AW137" s="34" t="s">
        <v>200</v>
      </c>
      <c r="AX137" s="34" t="s">
        <v>1326</v>
      </c>
      <c r="AY137" s="34" t="s">
        <v>195</v>
      </c>
      <c r="AZ137" s="34" t="s">
        <v>195</v>
      </c>
      <c r="BA137" s="34" t="s">
        <v>1329</v>
      </c>
      <c r="BB137" s="34" t="s">
        <v>195</v>
      </c>
      <c r="BC137" s="20" t="s">
        <v>1326</v>
      </c>
      <c r="BD137" s="21">
        <v>105</v>
      </c>
      <c r="BE137" s="20" t="s">
        <v>195</v>
      </c>
    </row>
    <row r="138" spans="2:57">
      <c r="B138" s="32">
        <f t="shared" si="2"/>
        <v>132</v>
      </c>
      <c r="C138" s="21">
        <v>440</v>
      </c>
      <c r="D138" s="20" t="s">
        <v>1330</v>
      </c>
      <c r="E138" s="20" t="s">
        <v>1331</v>
      </c>
      <c r="F138" s="20" t="s">
        <v>1332</v>
      </c>
      <c r="G138" s="53" t="s">
        <v>1332</v>
      </c>
      <c r="H138" s="20" t="s">
        <v>1333</v>
      </c>
      <c r="I138" s="21">
        <v>281</v>
      </c>
      <c r="J138" s="20" t="s">
        <v>1332</v>
      </c>
      <c r="K138" s="20" t="s">
        <v>195</v>
      </c>
      <c r="L138" s="20" t="s">
        <v>212</v>
      </c>
      <c r="M138" s="20" t="s">
        <v>212</v>
      </c>
      <c r="N138" s="20" t="s">
        <v>212</v>
      </c>
      <c r="O138" s="20" t="s">
        <v>91</v>
      </c>
      <c r="P138" s="20" t="s">
        <v>1332</v>
      </c>
      <c r="Q138" s="20" t="s">
        <v>1334</v>
      </c>
      <c r="R138" s="20" t="s">
        <v>1335</v>
      </c>
      <c r="S138" s="20" t="s">
        <v>1330</v>
      </c>
      <c r="T138" s="20" t="s">
        <v>1336</v>
      </c>
      <c r="U138" s="33" t="s">
        <v>1332</v>
      </c>
      <c r="V138" s="33" t="s">
        <v>225</v>
      </c>
      <c r="W138" s="33" t="s">
        <v>345</v>
      </c>
      <c r="X138" s="33" t="s">
        <v>256</v>
      </c>
      <c r="Y138" s="33" t="s">
        <v>200</v>
      </c>
      <c r="Z138" s="33" t="s">
        <v>200</v>
      </c>
      <c r="AA138" s="33" t="s">
        <v>331</v>
      </c>
      <c r="AB138" s="33" t="s">
        <v>346</v>
      </c>
      <c r="AC138" s="20" t="s">
        <v>1332</v>
      </c>
      <c r="AD138" s="21">
        <v>126</v>
      </c>
      <c r="AE138" s="21">
        <v>5402</v>
      </c>
      <c r="AF138" s="20" t="s">
        <v>212</v>
      </c>
      <c r="AG138" s="21">
        <v>5400</v>
      </c>
      <c r="AH138" s="20" t="s">
        <v>91</v>
      </c>
      <c r="AI138" s="20" t="s">
        <v>1332</v>
      </c>
      <c r="AJ138" s="21">
        <v>440</v>
      </c>
      <c r="AK138" s="20" t="s">
        <v>1332</v>
      </c>
      <c r="AL138" s="20" t="s">
        <v>200</v>
      </c>
      <c r="AM138" s="20" t="s">
        <v>195</v>
      </c>
      <c r="AN138" s="20" t="s">
        <v>1332</v>
      </c>
      <c r="AO138" s="21">
        <v>946</v>
      </c>
      <c r="AP138" s="33" t="s">
        <v>1332</v>
      </c>
      <c r="AQ138" s="20" t="s">
        <v>1332</v>
      </c>
      <c r="AR138" s="20" t="s">
        <v>200</v>
      </c>
      <c r="AS138" s="20" t="s">
        <v>200</v>
      </c>
      <c r="AT138" s="20" t="s">
        <v>200</v>
      </c>
      <c r="AU138" s="20" t="s">
        <v>200</v>
      </c>
      <c r="AV138" s="20" t="s">
        <v>200</v>
      </c>
      <c r="AW138" s="34" t="s">
        <v>347</v>
      </c>
      <c r="AX138" s="34" t="s">
        <v>1332</v>
      </c>
      <c r="AY138" s="34" t="s">
        <v>195</v>
      </c>
      <c r="AZ138" s="34" t="s">
        <v>1337</v>
      </c>
      <c r="BA138" s="34" t="s">
        <v>1338</v>
      </c>
      <c r="BB138" s="34" t="s">
        <v>306</v>
      </c>
      <c r="BC138" s="20" t="s">
        <v>1332</v>
      </c>
      <c r="BD138" s="21">
        <v>106</v>
      </c>
      <c r="BE138" s="20" t="s">
        <v>228</v>
      </c>
    </row>
    <row r="139" spans="2:57">
      <c r="B139" s="32">
        <f t="shared" si="2"/>
        <v>133</v>
      </c>
      <c r="C139" s="21">
        <v>442</v>
      </c>
      <c r="D139" s="20" t="s">
        <v>1339</v>
      </c>
      <c r="E139" s="20" t="s">
        <v>1340</v>
      </c>
      <c r="F139" s="20" t="s">
        <v>1341</v>
      </c>
      <c r="G139" s="53" t="s">
        <v>1341</v>
      </c>
      <c r="H139" s="20" t="s">
        <v>1342</v>
      </c>
      <c r="I139" s="21">
        <v>306</v>
      </c>
      <c r="J139" s="20" t="s">
        <v>1341</v>
      </c>
      <c r="K139" s="20" t="s">
        <v>195</v>
      </c>
      <c r="L139" s="20" t="s">
        <v>342</v>
      </c>
      <c r="M139" s="20" t="s">
        <v>342</v>
      </c>
      <c r="N139" s="20" t="s">
        <v>342</v>
      </c>
      <c r="O139" s="20" t="s">
        <v>91</v>
      </c>
      <c r="P139" s="20" t="s">
        <v>1341</v>
      </c>
      <c r="Q139" s="20" t="s">
        <v>1341</v>
      </c>
      <c r="R139" s="20" t="s">
        <v>1343</v>
      </c>
      <c r="S139" s="20" t="s">
        <v>1339</v>
      </c>
      <c r="T139" s="20" t="s">
        <v>1344</v>
      </c>
      <c r="U139" s="33" t="s">
        <v>1341</v>
      </c>
      <c r="V139" s="33" t="s">
        <v>225</v>
      </c>
      <c r="W139" s="33" t="s">
        <v>345</v>
      </c>
      <c r="X139" s="33" t="s">
        <v>256</v>
      </c>
      <c r="Y139" s="33" t="s">
        <v>200</v>
      </c>
      <c r="Z139" s="33" t="s">
        <v>200</v>
      </c>
      <c r="AA139" s="33" t="s">
        <v>331</v>
      </c>
      <c r="AB139" s="33" t="s">
        <v>346</v>
      </c>
      <c r="AC139" s="20" t="s">
        <v>1341</v>
      </c>
      <c r="AD139" s="21">
        <v>256</v>
      </c>
      <c r="AE139" s="21">
        <v>5404</v>
      </c>
      <c r="AF139" s="20" t="s">
        <v>342</v>
      </c>
      <c r="AG139" s="21">
        <v>5400</v>
      </c>
      <c r="AH139" s="20" t="s">
        <v>91</v>
      </c>
      <c r="AI139" s="20" t="s">
        <v>1341</v>
      </c>
      <c r="AJ139" s="21">
        <v>442</v>
      </c>
      <c r="AK139" s="20" t="s">
        <v>1341</v>
      </c>
      <c r="AL139" s="20" t="s">
        <v>200</v>
      </c>
      <c r="AM139" s="20" t="s">
        <v>195</v>
      </c>
      <c r="AN139" s="20" t="s">
        <v>1341</v>
      </c>
      <c r="AO139" s="21">
        <v>137</v>
      </c>
      <c r="AP139" s="33" t="s">
        <v>195</v>
      </c>
      <c r="AQ139" s="20" t="s">
        <v>1341</v>
      </c>
      <c r="AR139" s="20" t="s">
        <v>200</v>
      </c>
      <c r="AS139" s="20" t="s">
        <v>200</v>
      </c>
      <c r="AT139" s="20" t="s">
        <v>200</v>
      </c>
      <c r="AU139" s="20" t="s">
        <v>200</v>
      </c>
      <c r="AV139" s="20" t="s">
        <v>200</v>
      </c>
      <c r="AW139" s="34" t="s">
        <v>347</v>
      </c>
      <c r="AX139" s="34" t="s">
        <v>1341</v>
      </c>
      <c r="AY139" s="34" t="s">
        <v>195</v>
      </c>
      <c r="AZ139" s="34" t="s">
        <v>1345</v>
      </c>
      <c r="BA139" s="34" t="s">
        <v>1346</v>
      </c>
      <c r="BB139" s="34" t="s">
        <v>195</v>
      </c>
      <c r="BC139" s="20" t="s">
        <v>1341</v>
      </c>
      <c r="BD139" s="21">
        <v>107</v>
      </c>
      <c r="BE139" s="20" t="s">
        <v>337</v>
      </c>
    </row>
    <row r="140" spans="2:57">
      <c r="B140" s="32">
        <f t="shared" si="2"/>
        <v>134</v>
      </c>
      <c r="C140" s="21">
        <v>807</v>
      </c>
      <c r="D140" s="20" t="s">
        <v>1347</v>
      </c>
      <c r="E140" s="20" t="s">
        <v>1348</v>
      </c>
      <c r="F140" s="20" t="s">
        <v>1349</v>
      </c>
      <c r="G140" s="53" t="s">
        <v>1350</v>
      </c>
      <c r="H140" s="20" t="s">
        <v>1351</v>
      </c>
      <c r="I140" s="21">
        <v>337</v>
      </c>
      <c r="J140" s="20" t="s">
        <v>1352</v>
      </c>
      <c r="K140" s="20" t="s">
        <v>195</v>
      </c>
      <c r="L140" s="20" t="s">
        <v>222</v>
      </c>
      <c r="M140" s="20" t="s">
        <v>222</v>
      </c>
      <c r="N140" s="20" t="s">
        <v>222</v>
      </c>
      <c r="O140" s="20" t="s">
        <v>91</v>
      </c>
      <c r="P140" s="20" t="s">
        <v>1353</v>
      </c>
      <c r="Q140" s="20" t="s">
        <v>1354</v>
      </c>
      <c r="R140" s="20" t="s">
        <v>1355</v>
      </c>
      <c r="S140" s="20" t="s">
        <v>1347</v>
      </c>
      <c r="T140" s="20" t="s">
        <v>1356</v>
      </c>
      <c r="U140" s="33" t="s">
        <v>1357</v>
      </c>
      <c r="V140" s="33" t="s">
        <v>225</v>
      </c>
      <c r="W140" s="33" t="s">
        <v>200</v>
      </c>
      <c r="X140" s="33" t="s">
        <v>226</v>
      </c>
      <c r="Y140" s="33" t="s">
        <v>200</v>
      </c>
      <c r="Z140" s="33" t="s">
        <v>200</v>
      </c>
      <c r="AA140" s="33" t="s">
        <v>200</v>
      </c>
      <c r="AB140" s="33" t="s">
        <v>200</v>
      </c>
      <c r="AC140" s="20" t="s">
        <v>1358</v>
      </c>
      <c r="AD140" s="21">
        <v>154</v>
      </c>
      <c r="AE140" s="21">
        <v>5403</v>
      </c>
      <c r="AF140" s="20" t="s">
        <v>222</v>
      </c>
      <c r="AG140" s="21">
        <v>5400</v>
      </c>
      <c r="AH140" s="20" t="s">
        <v>91</v>
      </c>
      <c r="AI140" s="20" t="s">
        <v>1359</v>
      </c>
      <c r="AJ140" s="21">
        <v>807</v>
      </c>
      <c r="AK140" s="20" t="s">
        <v>1350</v>
      </c>
      <c r="AL140" s="20" t="s">
        <v>200</v>
      </c>
      <c r="AM140" s="20" t="s">
        <v>195</v>
      </c>
      <c r="AN140" s="20" t="s">
        <v>1360</v>
      </c>
      <c r="AO140" s="21">
        <v>962</v>
      </c>
      <c r="AP140" s="33" t="s">
        <v>1352</v>
      </c>
      <c r="AQ140" s="20" t="s">
        <v>1352</v>
      </c>
      <c r="AR140" s="20" t="s">
        <v>200</v>
      </c>
      <c r="AS140" s="20" t="s">
        <v>200</v>
      </c>
      <c r="AT140" s="20" t="s">
        <v>200</v>
      </c>
      <c r="AU140" s="20" t="s">
        <v>200</v>
      </c>
      <c r="AV140" s="20" t="s">
        <v>200</v>
      </c>
      <c r="AW140" s="34" t="s">
        <v>200</v>
      </c>
      <c r="AX140" s="34" t="s">
        <v>1350</v>
      </c>
      <c r="AY140" s="34" t="s">
        <v>1352</v>
      </c>
      <c r="AZ140" s="34" t="s">
        <v>195</v>
      </c>
      <c r="BA140" s="34" t="s">
        <v>1361</v>
      </c>
      <c r="BB140" s="34" t="s">
        <v>195</v>
      </c>
      <c r="BC140" s="20" t="s">
        <v>1352</v>
      </c>
      <c r="BD140" s="21">
        <v>192</v>
      </c>
      <c r="BE140" s="20" t="s">
        <v>228</v>
      </c>
    </row>
    <row r="141" spans="2:57">
      <c r="B141" s="32">
        <f t="shared" si="2"/>
        <v>135</v>
      </c>
      <c r="C141" s="21">
        <v>450</v>
      </c>
      <c r="D141" s="20" t="s">
        <v>1362</v>
      </c>
      <c r="E141" s="20" t="s">
        <v>1363</v>
      </c>
      <c r="F141" s="20" t="s">
        <v>1364</v>
      </c>
      <c r="G141" s="53" t="s">
        <v>1364</v>
      </c>
      <c r="H141" s="20" t="s">
        <v>1365</v>
      </c>
      <c r="I141" s="21">
        <v>28</v>
      </c>
      <c r="J141" s="20" t="s">
        <v>1364</v>
      </c>
      <c r="K141" s="20" t="s">
        <v>195</v>
      </c>
      <c r="L141" s="20" t="s">
        <v>262</v>
      </c>
      <c r="M141" s="20" t="s">
        <v>510</v>
      </c>
      <c r="N141" s="20" t="s">
        <v>58</v>
      </c>
      <c r="O141" s="20" t="s">
        <v>58</v>
      </c>
      <c r="P141" s="20" t="s">
        <v>1364</v>
      </c>
      <c r="Q141" s="20" t="s">
        <v>1364</v>
      </c>
      <c r="R141" s="20" t="s">
        <v>1364</v>
      </c>
      <c r="S141" s="20" t="s">
        <v>1362</v>
      </c>
      <c r="T141" s="20" t="s">
        <v>1366</v>
      </c>
      <c r="U141" s="33" t="s">
        <v>1364</v>
      </c>
      <c r="V141" s="33" t="s">
        <v>262</v>
      </c>
      <c r="W141" s="33" t="s">
        <v>200</v>
      </c>
      <c r="X141" s="33" t="s">
        <v>201</v>
      </c>
      <c r="Y141" s="33" t="s">
        <v>202</v>
      </c>
      <c r="Z141" s="33" t="s">
        <v>203</v>
      </c>
      <c r="AA141" s="33" t="s">
        <v>200</v>
      </c>
      <c r="AB141" s="33" t="s">
        <v>200</v>
      </c>
      <c r="AC141" s="20" t="s">
        <v>1364</v>
      </c>
      <c r="AD141" s="21">
        <v>129</v>
      </c>
      <c r="AE141" s="21">
        <v>5101</v>
      </c>
      <c r="AF141" s="20" t="s">
        <v>510</v>
      </c>
      <c r="AG141" s="21">
        <v>5100</v>
      </c>
      <c r="AH141" s="20" t="s">
        <v>58</v>
      </c>
      <c r="AI141" s="20" t="s">
        <v>1364</v>
      </c>
      <c r="AJ141" s="21">
        <v>450</v>
      </c>
      <c r="AK141" s="20" t="s">
        <v>1364</v>
      </c>
      <c r="AL141" s="20" t="s">
        <v>200</v>
      </c>
      <c r="AM141" s="20" t="s">
        <v>1364</v>
      </c>
      <c r="AN141" s="20" t="s">
        <v>1364</v>
      </c>
      <c r="AO141" s="21">
        <v>674</v>
      </c>
      <c r="AP141" s="33" t="s">
        <v>1364</v>
      </c>
      <c r="AQ141" s="20" t="s">
        <v>1364</v>
      </c>
      <c r="AR141" s="20" t="s">
        <v>332</v>
      </c>
      <c r="AS141" s="20" t="s">
        <v>200</v>
      </c>
      <c r="AT141" s="20" t="s">
        <v>545</v>
      </c>
      <c r="AU141" s="20" t="s">
        <v>200</v>
      </c>
      <c r="AV141" s="20" t="s">
        <v>200</v>
      </c>
      <c r="AW141" s="34" t="s">
        <v>200</v>
      </c>
      <c r="AX141" s="34" t="s">
        <v>1364</v>
      </c>
      <c r="AY141" s="34" t="s">
        <v>195</v>
      </c>
      <c r="AZ141" s="34" t="s">
        <v>195</v>
      </c>
      <c r="BA141" s="34" t="s">
        <v>1367</v>
      </c>
      <c r="BB141" s="34" t="s">
        <v>195</v>
      </c>
      <c r="BC141" s="20" t="s">
        <v>1364</v>
      </c>
      <c r="BD141" s="21">
        <v>108</v>
      </c>
      <c r="BE141" s="20" t="s">
        <v>317</v>
      </c>
    </row>
    <row r="142" spans="2:57">
      <c r="B142" s="32">
        <f t="shared" si="2"/>
        <v>136</v>
      </c>
      <c r="C142" s="21">
        <v>454</v>
      </c>
      <c r="D142" s="20" t="s">
        <v>1368</v>
      </c>
      <c r="E142" s="20" t="s">
        <v>1369</v>
      </c>
      <c r="F142" s="20" t="s">
        <v>1370</v>
      </c>
      <c r="G142" s="53" t="s">
        <v>1370</v>
      </c>
      <c r="H142" s="20" t="s">
        <v>1371</v>
      </c>
      <c r="I142" s="21">
        <v>29</v>
      </c>
      <c r="J142" s="20" t="s">
        <v>1370</v>
      </c>
      <c r="K142" s="20" t="s">
        <v>195</v>
      </c>
      <c r="L142" s="20" t="s">
        <v>262</v>
      </c>
      <c r="M142" s="20" t="s">
        <v>510</v>
      </c>
      <c r="N142" s="20" t="s">
        <v>58</v>
      </c>
      <c r="O142" s="20" t="s">
        <v>58</v>
      </c>
      <c r="P142" s="20" t="s">
        <v>1370</v>
      </c>
      <c r="Q142" s="20" t="s">
        <v>1370</v>
      </c>
      <c r="R142" s="20" t="s">
        <v>1370</v>
      </c>
      <c r="S142" s="20" t="s">
        <v>1368</v>
      </c>
      <c r="T142" s="20" t="s">
        <v>1372</v>
      </c>
      <c r="U142" s="33" t="s">
        <v>1370</v>
      </c>
      <c r="V142" s="33" t="s">
        <v>262</v>
      </c>
      <c r="W142" s="33" t="s">
        <v>200</v>
      </c>
      <c r="X142" s="33" t="s">
        <v>201</v>
      </c>
      <c r="Y142" s="33" t="s">
        <v>202</v>
      </c>
      <c r="Z142" s="33" t="s">
        <v>203</v>
      </c>
      <c r="AA142" s="33" t="s">
        <v>200</v>
      </c>
      <c r="AB142" s="33" t="s">
        <v>200</v>
      </c>
      <c r="AC142" s="20" t="s">
        <v>1370</v>
      </c>
      <c r="AD142" s="21">
        <v>130</v>
      </c>
      <c r="AE142" s="21">
        <v>5101</v>
      </c>
      <c r="AF142" s="20" t="s">
        <v>510</v>
      </c>
      <c r="AG142" s="21">
        <v>5100</v>
      </c>
      <c r="AH142" s="20" t="s">
        <v>58</v>
      </c>
      <c r="AI142" s="20" t="s">
        <v>1370</v>
      </c>
      <c r="AJ142" s="21">
        <v>454</v>
      </c>
      <c r="AK142" s="20" t="s">
        <v>1370</v>
      </c>
      <c r="AL142" s="20" t="s">
        <v>200</v>
      </c>
      <c r="AM142" s="20" t="s">
        <v>195</v>
      </c>
      <c r="AN142" s="20" t="s">
        <v>1370</v>
      </c>
      <c r="AO142" s="21">
        <v>676</v>
      </c>
      <c r="AP142" s="33" t="s">
        <v>1370</v>
      </c>
      <c r="AQ142" s="20" t="s">
        <v>1370</v>
      </c>
      <c r="AR142" s="20" t="s">
        <v>200</v>
      </c>
      <c r="AS142" s="20" t="s">
        <v>200</v>
      </c>
      <c r="AT142" s="20" t="s">
        <v>545</v>
      </c>
      <c r="AU142" s="20" t="s">
        <v>200</v>
      </c>
      <c r="AV142" s="20" t="s">
        <v>200</v>
      </c>
      <c r="AW142" s="34" t="s">
        <v>200</v>
      </c>
      <c r="AX142" s="34" t="s">
        <v>1370</v>
      </c>
      <c r="AY142" s="34" t="s">
        <v>195</v>
      </c>
      <c r="AZ142" s="34" t="s">
        <v>195</v>
      </c>
      <c r="BA142" s="34" t="s">
        <v>1373</v>
      </c>
      <c r="BB142" s="34" t="s">
        <v>195</v>
      </c>
      <c r="BC142" s="20" t="s">
        <v>1370</v>
      </c>
      <c r="BD142" s="21">
        <v>109</v>
      </c>
      <c r="BE142" s="20" t="s">
        <v>317</v>
      </c>
    </row>
    <row r="143" spans="2:57">
      <c r="B143" s="32">
        <f t="shared" si="2"/>
        <v>137</v>
      </c>
      <c r="C143" s="21">
        <v>458</v>
      </c>
      <c r="D143" s="20" t="s">
        <v>1374</v>
      </c>
      <c r="E143" s="20" t="s">
        <v>1375</v>
      </c>
      <c r="F143" s="20" t="s">
        <v>1376</v>
      </c>
      <c r="G143" s="53" t="s">
        <v>1376</v>
      </c>
      <c r="H143" s="20" t="s">
        <v>1377</v>
      </c>
      <c r="I143" s="21">
        <v>252</v>
      </c>
      <c r="J143" s="20" t="s">
        <v>1376</v>
      </c>
      <c r="K143" s="20" t="s">
        <v>195</v>
      </c>
      <c r="L143" s="20" t="s">
        <v>520</v>
      </c>
      <c r="M143" s="20" t="s">
        <v>520</v>
      </c>
      <c r="N143" s="20" t="s">
        <v>520</v>
      </c>
      <c r="O143" s="20" t="s">
        <v>83</v>
      </c>
      <c r="P143" s="20" t="s">
        <v>1376</v>
      </c>
      <c r="Q143" s="20" t="s">
        <v>1378</v>
      </c>
      <c r="R143" s="20" t="s">
        <v>1379</v>
      </c>
      <c r="S143" s="20" t="s">
        <v>1374</v>
      </c>
      <c r="T143" s="20" t="s">
        <v>1380</v>
      </c>
      <c r="U143" s="33" t="s">
        <v>1376</v>
      </c>
      <c r="V143" s="33" t="s">
        <v>249</v>
      </c>
      <c r="W143" s="33" t="s">
        <v>200</v>
      </c>
      <c r="X143" s="33" t="s">
        <v>226</v>
      </c>
      <c r="Y143" s="33" t="s">
        <v>200</v>
      </c>
      <c r="Z143" s="33" t="s">
        <v>200</v>
      </c>
      <c r="AA143" s="33" t="s">
        <v>200</v>
      </c>
      <c r="AB143" s="33" t="s">
        <v>200</v>
      </c>
      <c r="AC143" s="20" t="s">
        <v>1376</v>
      </c>
      <c r="AD143" s="21">
        <v>131</v>
      </c>
      <c r="AE143" s="21">
        <v>5304</v>
      </c>
      <c r="AF143" s="20" t="s">
        <v>523</v>
      </c>
      <c r="AG143" s="21">
        <v>5300</v>
      </c>
      <c r="AH143" s="20" t="s">
        <v>83</v>
      </c>
      <c r="AI143" s="20" t="s">
        <v>1376</v>
      </c>
      <c r="AJ143" s="21">
        <v>458</v>
      </c>
      <c r="AK143" s="20" t="s">
        <v>1376</v>
      </c>
      <c r="AL143" s="20" t="s">
        <v>200</v>
      </c>
      <c r="AM143" s="20" t="s">
        <v>1376</v>
      </c>
      <c r="AN143" s="20" t="s">
        <v>1376</v>
      </c>
      <c r="AO143" s="21">
        <v>548</v>
      </c>
      <c r="AP143" s="33" t="s">
        <v>1376</v>
      </c>
      <c r="AQ143" s="20" t="s">
        <v>1376</v>
      </c>
      <c r="AR143" s="20" t="s">
        <v>525</v>
      </c>
      <c r="AS143" s="20" t="s">
        <v>200</v>
      </c>
      <c r="AT143" s="20" t="s">
        <v>200</v>
      </c>
      <c r="AU143" s="20" t="s">
        <v>333</v>
      </c>
      <c r="AV143" s="20" t="s">
        <v>200</v>
      </c>
      <c r="AW143" s="34" t="s">
        <v>200</v>
      </c>
      <c r="AX143" s="34" t="s">
        <v>1376</v>
      </c>
      <c r="AY143" s="34" t="s">
        <v>195</v>
      </c>
      <c r="AZ143" s="34" t="s">
        <v>1381</v>
      </c>
      <c r="BA143" s="34" t="s">
        <v>1376</v>
      </c>
      <c r="BB143" s="34" t="s">
        <v>306</v>
      </c>
      <c r="BC143" s="20" t="s">
        <v>1376</v>
      </c>
      <c r="BD143" s="21">
        <v>110</v>
      </c>
      <c r="BE143" s="20" t="s">
        <v>228</v>
      </c>
    </row>
    <row r="144" spans="2:57">
      <c r="B144" s="32">
        <f t="shared" si="2"/>
        <v>138</v>
      </c>
      <c r="C144" s="21">
        <v>462</v>
      </c>
      <c r="D144" s="20" t="s">
        <v>1382</v>
      </c>
      <c r="E144" s="20" t="s">
        <v>1383</v>
      </c>
      <c r="F144" s="20" t="s">
        <v>1384</v>
      </c>
      <c r="G144" s="53" t="s">
        <v>1384</v>
      </c>
      <c r="H144" s="20" t="s">
        <v>1385</v>
      </c>
      <c r="I144" s="21">
        <v>228</v>
      </c>
      <c r="J144" s="20" t="s">
        <v>1384</v>
      </c>
      <c r="K144" s="20" t="s">
        <v>195</v>
      </c>
      <c r="L144" s="20" t="s">
        <v>196</v>
      </c>
      <c r="M144" s="20" t="s">
        <v>196</v>
      </c>
      <c r="N144" s="20" t="s">
        <v>196</v>
      </c>
      <c r="O144" s="20" t="s">
        <v>83</v>
      </c>
      <c r="P144" s="20" t="s">
        <v>1384</v>
      </c>
      <c r="Q144" s="20" t="s">
        <v>1384</v>
      </c>
      <c r="R144" s="20" t="s">
        <v>1386</v>
      </c>
      <c r="S144" s="20" t="s">
        <v>1382</v>
      </c>
      <c r="T144" s="20" t="s">
        <v>1387</v>
      </c>
      <c r="U144" s="33" t="s">
        <v>1384</v>
      </c>
      <c r="V144" s="33" t="s">
        <v>199</v>
      </c>
      <c r="W144" s="33" t="s">
        <v>441</v>
      </c>
      <c r="X144" s="33" t="s">
        <v>226</v>
      </c>
      <c r="Y144" s="33" t="s">
        <v>200</v>
      </c>
      <c r="Z144" s="33" t="s">
        <v>200</v>
      </c>
      <c r="AA144" s="33" t="s">
        <v>200</v>
      </c>
      <c r="AB144" s="33" t="s">
        <v>200</v>
      </c>
      <c r="AC144" s="20" t="s">
        <v>1384</v>
      </c>
      <c r="AD144" s="21">
        <v>132</v>
      </c>
      <c r="AE144" s="21">
        <v>5303</v>
      </c>
      <c r="AF144" s="20" t="s">
        <v>196</v>
      </c>
      <c r="AG144" s="21">
        <v>5300</v>
      </c>
      <c r="AH144" s="20" t="s">
        <v>83</v>
      </c>
      <c r="AI144" s="20" t="s">
        <v>1384</v>
      </c>
      <c r="AJ144" s="21">
        <v>462</v>
      </c>
      <c r="AK144" s="20" t="s">
        <v>1384</v>
      </c>
      <c r="AL144" s="20" t="s">
        <v>200</v>
      </c>
      <c r="AM144" s="20" t="s">
        <v>195</v>
      </c>
      <c r="AN144" s="20" t="s">
        <v>1384</v>
      </c>
      <c r="AO144" s="21">
        <v>556</v>
      </c>
      <c r="AP144" s="33" t="s">
        <v>195</v>
      </c>
      <c r="AQ144" s="20" t="s">
        <v>1384</v>
      </c>
      <c r="AR144" s="20" t="s">
        <v>204</v>
      </c>
      <c r="AS144" s="20" t="s">
        <v>200</v>
      </c>
      <c r="AT144" s="20" t="s">
        <v>200</v>
      </c>
      <c r="AU144" s="20" t="s">
        <v>200</v>
      </c>
      <c r="AV144" s="20" t="s">
        <v>200</v>
      </c>
      <c r="AW144" s="34" t="s">
        <v>200</v>
      </c>
      <c r="AX144" s="34" t="s">
        <v>1384</v>
      </c>
      <c r="AY144" s="34" t="s">
        <v>195</v>
      </c>
      <c r="AZ144" s="34" t="s">
        <v>195</v>
      </c>
      <c r="BA144" s="34" t="s">
        <v>1388</v>
      </c>
      <c r="BB144" s="34" t="s">
        <v>195</v>
      </c>
      <c r="BC144" s="20" t="s">
        <v>1384</v>
      </c>
      <c r="BD144" s="21">
        <v>111</v>
      </c>
      <c r="BE144" s="20" t="s">
        <v>195</v>
      </c>
    </row>
    <row r="145" spans="2:57">
      <c r="B145" s="32">
        <f t="shared" si="2"/>
        <v>139</v>
      </c>
      <c r="C145" s="21">
        <v>466</v>
      </c>
      <c r="D145" s="20" t="s">
        <v>1389</v>
      </c>
      <c r="E145" s="20" t="s">
        <v>1390</v>
      </c>
      <c r="F145" s="20" t="s">
        <v>1391</v>
      </c>
      <c r="G145" s="53" t="s">
        <v>1391</v>
      </c>
      <c r="H145" s="20" t="s">
        <v>1392</v>
      </c>
      <c r="I145" s="21">
        <v>57</v>
      </c>
      <c r="J145" s="20" t="s">
        <v>1391</v>
      </c>
      <c r="K145" s="20" t="s">
        <v>195</v>
      </c>
      <c r="L145" s="20" t="s">
        <v>262</v>
      </c>
      <c r="M145" s="20" t="s">
        <v>420</v>
      </c>
      <c r="N145" s="20" t="s">
        <v>58</v>
      </c>
      <c r="O145" s="20" t="s">
        <v>58</v>
      </c>
      <c r="P145" s="20" t="s">
        <v>1391</v>
      </c>
      <c r="Q145" s="20" t="s">
        <v>1391</v>
      </c>
      <c r="R145" s="20" t="s">
        <v>1393</v>
      </c>
      <c r="S145" s="20" t="s">
        <v>1389</v>
      </c>
      <c r="T145" s="20" t="s">
        <v>1394</v>
      </c>
      <c r="U145" s="33" t="s">
        <v>1391</v>
      </c>
      <c r="V145" s="33" t="s">
        <v>262</v>
      </c>
      <c r="W145" s="33" t="s">
        <v>200</v>
      </c>
      <c r="X145" s="33" t="s">
        <v>201</v>
      </c>
      <c r="Y145" s="33" t="s">
        <v>202</v>
      </c>
      <c r="Z145" s="33" t="s">
        <v>203</v>
      </c>
      <c r="AA145" s="33" t="s">
        <v>200</v>
      </c>
      <c r="AB145" s="33" t="s">
        <v>200</v>
      </c>
      <c r="AC145" s="20" t="s">
        <v>1391</v>
      </c>
      <c r="AD145" s="21">
        <v>133</v>
      </c>
      <c r="AE145" s="21">
        <v>5105</v>
      </c>
      <c r="AF145" s="20" t="s">
        <v>420</v>
      </c>
      <c r="AG145" s="21">
        <v>5100</v>
      </c>
      <c r="AH145" s="20" t="s">
        <v>58</v>
      </c>
      <c r="AI145" s="20" t="s">
        <v>1391</v>
      </c>
      <c r="AJ145" s="21">
        <v>466</v>
      </c>
      <c r="AK145" s="20" t="s">
        <v>1391</v>
      </c>
      <c r="AL145" s="20" t="s">
        <v>200</v>
      </c>
      <c r="AM145" s="20" t="s">
        <v>195</v>
      </c>
      <c r="AN145" s="20" t="s">
        <v>1391</v>
      </c>
      <c r="AO145" s="21">
        <v>678</v>
      </c>
      <c r="AP145" s="33" t="s">
        <v>1391</v>
      </c>
      <c r="AQ145" s="20" t="s">
        <v>1391</v>
      </c>
      <c r="AR145" s="20" t="s">
        <v>200</v>
      </c>
      <c r="AS145" s="20" t="s">
        <v>200</v>
      </c>
      <c r="AT145" s="20" t="s">
        <v>200</v>
      </c>
      <c r="AU145" s="20" t="s">
        <v>200</v>
      </c>
      <c r="AV145" s="20" t="s">
        <v>200</v>
      </c>
      <c r="AW145" s="34" t="s">
        <v>200</v>
      </c>
      <c r="AX145" s="34" t="s">
        <v>1391</v>
      </c>
      <c r="AY145" s="34" t="s">
        <v>195</v>
      </c>
      <c r="AZ145" s="34" t="s">
        <v>195</v>
      </c>
      <c r="BA145" s="34" t="s">
        <v>1395</v>
      </c>
      <c r="BB145" s="34" t="s">
        <v>306</v>
      </c>
      <c r="BC145" s="20" t="s">
        <v>1391</v>
      </c>
      <c r="BD145" s="21">
        <v>112</v>
      </c>
      <c r="BE145" s="20" t="s">
        <v>206</v>
      </c>
    </row>
    <row r="146" spans="2:57">
      <c r="B146" s="32">
        <f t="shared" si="2"/>
        <v>140</v>
      </c>
      <c r="C146" s="21">
        <v>470</v>
      </c>
      <c r="D146" s="20" t="s">
        <v>1396</v>
      </c>
      <c r="E146" s="20" t="s">
        <v>1397</v>
      </c>
      <c r="F146" s="20" t="s">
        <v>1398</v>
      </c>
      <c r="G146" s="53" t="s">
        <v>1398</v>
      </c>
      <c r="H146" s="20" t="s">
        <v>1399</v>
      </c>
      <c r="I146" s="21">
        <v>297</v>
      </c>
      <c r="J146" s="20" t="s">
        <v>1398</v>
      </c>
      <c r="K146" s="20" t="s">
        <v>195</v>
      </c>
      <c r="L146" s="20" t="s">
        <v>222</v>
      </c>
      <c r="M146" s="20" t="s">
        <v>222</v>
      </c>
      <c r="N146" s="20" t="s">
        <v>222</v>
      </c>
      <c r="O146" s="20" t="s">
        <v>91</v>
      </c>
      <c r="P146" s="20" t="s">
        <v>1398</v>
      </c>
      <c r="Q146" s="20" t="s">
        <v>1400</v>
      </c>
      <c r="R146" s="20" t="s">
        <v>1398</v>
      </c>
      <c r="S146" s="20" t="s">
        <v>1396</v>
      </c>
      <c r="T146" s="20" t="s">
        <v>1401</v>
      </c>
      <c r="U146" s="33" t="s">
        <v>1398</v>
      </c>
      <c r="V146" s="33" t="s">
        <v>237</v>
      </c>
      <c r="W146" s="33" t="s">
        <v>345</v>
      </c>
      <c r="X146" s="33" t="s">
        <v>256</v>
      </c>
      <c r="Y146" s="33" t="s">
        <v>200</v>
      </c>
      <c r="Z146" s="33" t="s">
        <v>200</v>
      </c>
      <c r="AA146" s="33" t="s">
        <v>200</v>
      </c>
      <c r="AB146" s="33" t="s">
        <v>346</v>
      </c>
      <c r="AC146" s="20" t="s">
        <v>1398</v>
      </c>
      <c r="AD146" s="21">
        <v>134</v>
      </c>
      <c r="AE146" s="21">
        <v>5403</v>
      </c>
      <c r="AF146" s="20" t="s">
        <v>222</v>
      </c>
      <c r="AG146" s="21">
        <v>5400</v>
      </c>
      <c r="AH146" s="20" t="s">
        <v>91</v>
      </c>
      <c r="AI146" s="20" t="s">
        <v>1398</v>
      </c>
      <c r="AJ146" s="21">
        <v>470</v>
      </c>
      <c r="AK146" s="20" t="s">
        <v>1398</v>
      </c>
      <c r="AL146" s="20" t="s">
        <v>200</v>
      </c>
      <c r="AM146" s="20" t="s">
        <v>195</v>
      </c>
      <c r="AN146" s="20" t="s">
        <v>1398</v>
      </c>
      <c r="AO146" s="21">
        <v>181</v>
      </c>
      <c r="AP146" s="33" t="s">
        <v>195</v>
      </c>
      <c r="AQ146" s="20" t="s">
        <v>1398</v>
      </c>
      <c r="AR146" s="20" t="s">
        <v>200</v>
      </c>
      <c r="AS146" s="20" t="s">
        <v>200</v>
      </c>
      <c r="AT146" s="20" t="s">
        <v>200</v>
      </c>
      <c r="AU146" s="20" t="s">
        <v>200</v>
      </c>
      <c r="AV146" s="20" t="s">
        <v>200</v>
      </c>
      <c r="AW146" s="34" t="s">
        <v>347</v>
      </c>
      <c r="AX146" s="34" t="s">
        <v>1398</v>
      </c>
      <c r="AY146" s="34" t="s">
        <v>195</v>
      </c>
      <c r="AZ146" s="34" t="s">
        <v>1402</v>
      </c>
      <c r="BA146" s="34" t="s">
        <v>1403</v>
      </c>
      <c r="BB146" s="34" t="s">
        <v>306</v>
      </c>
      <c r="BC146" s="20" t="s">
        <v>1398</v>
      </c>
      <c r="BD146" s="21">
        <v>113</v>
      </c>
      <c r="BE146" s="20" t="s">
        <v>228</v>
      </c>
    </row>
    <row r="147" spans="2:57">
      <c r="B147" s="32">
        <f t="shared" si="2"/>
        <v>141</v>
      </c>
      <c r="C147" s="21">
        <v>584</v>
      </c>
      <c r="D147" s="20" t="s">
        <v>1404</v>
      </c>
      <c r="E147" s="20" t="s">
        <v>1405</v>
      </c>
      <c r="F147" s="20" t="s">
        <v>1406</v>
      </c>
      <c r="G147" s="53" t="s">
        <v>1406</v>
      </c>
      <c r="H147" s="20" t="s">
        <v>1407</v>
      </c>
      <c r="I147" s="21">
        <v>253</v>
      </c>
      <c r="J147" s="20" t="s">
        <v>1406</v>
      </c>
      <c r="K147" s="20" t="s">
        <v>195</v>
      </c>
      <c r="L147" s="20" t="s">
        <v>1008</v>
      </c>
      <c r="M147" s="20" t="s">
        <v>1008</v>
      </c>
      <c r="N147" s="20" t="s">
        <v>1008</v>
      </c>
      <c r="O147" s="20" t="s">
        <v>102</v>
      </c>
      <c r="P147" s="20" t="s">
        <v>1406</v>
      </c>
      <c r="Q147" s="20" t="s">
        <v>1408</v>
      </c>
      <c r="R147" s="20" t="s">
        <v>1409</v>
      </c>
      <c r="S147" s="20" t="s">
        <v>1404</v>
      </c>
      <c r="T147" s="20" t="s">
        <v>1410</v>
      </c>
      <c r="U147" s="33" t="s">
        <v>1406</v>
      </c>
      <c r="V147" s="33" t="s">
        <v>249</v>
      </c>
      <c r="W147" s="33" t="s">
        <v>885</v>
      </c>
      <c r="X147" s="33" t="s">
        <v>226</v>
      </c>
      <c r="Y147" s="33" t="s">
        <v>200</v>
      </c>
      <c r="Z147" s="33" t="s">
        <v>200</v>
      </c>
      <c r="AA147" s="33" t="s">
        <v>200</v>
      </c>
      <c r="AB147" s="33" t="s">
        <v>200</v>
      </c>
      <c r="AC147" s="20" t="s">
        <v>1406</v>
      </c>
      <c r="AD147" s="21">
        <v>127</v>
      </c>
      <c r="AE147" s="21">
        <v>5503</v>
      </c>
      <c r="AF147" s="20" t="s">
        <v>1008</v>
      </c>
      <c r="AG147" s="21">
        <v>5500</v>
      </c>
      <c r="AH147" s="20" t="s">
        <v>102</v>
      </c>
      <c r="AI147" s="20" t="s">
        <v>1406</v>
      </c>
      <c r="AJ147" s="21" t="s">
        <v>195</v>
      </c>
      <c r="AK147" s="20" t="s">
        <v>1406</v>
      </c>
      <c r="AL147" s="20" t="s">
        <v>200</v>
      </c>
      <c r="AM147" s="20" t="s">
        <v>195</v>
      </c>
      <c r="AN147" s="20" t="s">
        <v>1406</v>
      </c>
      <c r="AO147" s="21">
        <v>867</v>
      </c>
      <c r="AP147" s="33" t="s">
        <v>195</v>
      </c>
      <c r="AQ147" s="20" t="s">
        <v>1406</v>
      </c>
      <c r="AR147" s="20" t="s">
        <v>200</v>
      </c>
      <c r="AS147" s="20" t="s">
        <v>200</v>
      </c>
      <c r="AT147" s="20" t="s">
        <v>200</v>
      </c>
      <c r="AU147" s="20" t="s">
        <v>200</v>
      </c>
      <c r="AV147" s="20" t="s">
        <v>200</v>
      </c>
      <c r="AW147" s="34" t="s">
        <v>200</v>
      </c>
      <c r="AX147" s="34" t="s">
        <v>1406</v>
      </c>
      <c r="AY147" s="34" t="s">
        <v>195</v>
      </c>
      <c r="AZ147" s="34" t="s">
        <v>195</v>
      </c>
      <c r="BA147" s="34" t="s">
        <v>1411</v>
      </c>
      <c r="BB147" s="34" t="s">
        <v>195</v>
      </c>
      <c r="BC147" s="20" t="s">
        <v>1406</v>
      </c>
      <c r="BD147" s="21">
        <v>194</v>
      </c>
      <c r="BE147" s="20" t="s">
        <v>195</v>
      </c>
    </row>
    <row r="148" spans="2:57">
      <c r="B148" s="32">
        <f t="shared" si="2"/>
        <v>142</v>
      </c>
      <c r="C148" s="21">
        <v>474</v>
      </c>
      <c r="D148" s="20" t="s">
        <v>1412</v>
      </c>
      <c r="E148" s="20" t="s">
        <v>1413</v>
      </c>
      <c r="F148" s="20" t="s">
        <v>1414</v>
      </c>
      <c r="G148" s="53" t="s">
        <v>1414</v>
      </c>
      <c r="H148" s="20" t="s">
        <v>1415</v>
      </c>
      <c r="I148" s="21">
        <v>120</v>
      </c>
      <c r="J148" s="20" t="s">
        <v>1414</v>
      </c>
      <c r="K148" s="20" t="s">
        <v>195</v>
      </c>
      <c r="L148" s="20" t="s">
        <v>271</v>
      </c>
      <c r="M148" s="20" t="s">
        <v>272</v>
      </c>
      <c r="N148" s="20" t="s">
        <v>273</v>
      </c>
      <c r="O148" s="20" t="s">
        <v>274</v>
      </c>
      <c r="P148" s="20" t="s">
        <v>1414</v>
      </c>
      <c r="Q148" s="20" t="s">
        <v>1414</v>
      </c>
      <c r="R148" s="20" t="s">
        <v>1416</v>
      </c>
      <c r="S148" s="20" t="s">
        <v>1412</v>
      </c>
      <c r="T148" s="20" t="s">
        <v>1417</v>
      </c>
      <c r="U148" s="33" t="s">
        <v>195</v>
      </c>
      <c r="V148" s="33" t="s">
        <v>200</v>
      </c>
      <c r="W148" s="33" t="s">
        <v>200</v>
      </c>
      <c r="X148" s="33" t="s">
        <v>216</v>
      </c>
      <c r="Y148" s="33" t="s">
        <v>200</v>
      </c>
      <c r="Z148" s="33" t="s">
        <v>200</v>
      </c>
      <c r="AA148" s="33" t="s">
        <v>200</v>
      </c>
      <c r="AB148" s="33" t="s">
        <v>200</v>
      </c>
      <c r="AC148" s="20" t="s">
        <v>1414</v>
      </c>
      <c r="AD148" s="21">
        <v>135</v>
      </c>
      <c r="AE148" s="21">
        <v>5206</v>
      </c>
      <c r="AF148" s="20" t="s">
        <v>272</v>
      </c>
      <c r="AG148" s="21">
        <v>5203</v>
      </c>
      <c r="AH148" s="20" t="s">
        <v>274</v>
      </c>
      <c r="AI148" s="20" t="s">
        <v>1414</v>
      </c>
      <c r="AJ148" s="21">
        <v>474</v>
      </c>
      <c r="AK148" s="20" t="s">
        <v>1414</v>
      </c>
      <c r="AL148" s="20" t="s">
        <v>200</v>
      </c>
      <c r="AM148" s="20" t="s">
        <v>195</v>
      </c>
      <c r="AN148" s="20" t="s">
        <v>1414</v>
      </c>
      <c r="AO148" s="21">
        <v>349</v>
      </c>
      <c r="AP148" s="33" t="s">
        <v>195</v>
      </c>
      <c r="AQ148" s="20" t="s">
        <v>1414</v>
      </c>
      <c r="AR148" s="20" t="s">
        <v>200</v>
      </c>
      <c r="AS148" s="20" t="s">
        <v>200</v>
      </c>
      <c r="AT148" s="20" t="s">
        <v>200</v>
      </c>
      <c r="AU148" s="20" t="s">
        <v>200</v>
      </c>
      <c r="AV148" s="20" t="s">
        <v>200</v>
      </c>
      <c r="AW148" s="34" t="s">
        <v>200</v>
      </c>
      <c r="AX148" s="34" t="s">
        <v>1414</v>
      </c>
      <c r="AY148" s="34" t="s">
        <v>195</v>
      </c>
      <c r="AZ148" s="34" t="s">
        <v>195</v>
      </c>
      <c r="BA148" s="34" t="s">
        <v>1414</v>
      </c>
      <c r="BB148" s="34" t="s">
        <v>195</v>
      </c>
      <c r="BC148" s="20" t="s">
        <v>1414</v>
      </c>
      <c r="BD148" s="21">
        <v>114</v>
      </c>
      <c r="BE148" s="20" t="s">
        <v>195</v>
      </c>
    </row>
    <row r="149" spans="2:57">
      <c r="B149" s="32">
        <f t="shared" si="2"/>
        <v>143</v>
      </c>
      <c r="C149" s="21">
        <v>478</v>
      </c>
      <c r="D149" s="20" t="s">
        <v>1418</v>
      </c>
      <c r="E149" s="20" t="s">
        <v>1419</v>
      </c>
      <c r="F149" s="20" t="s">
        <v>1420</v>
      </c>
      <c r="G149" s="53" t="s">
        <v>1420</v>
      </c>
      <c r="H149" s="20" t="s">
        <v>1421</v>
      </c>
      <c r="I149" s="21">
        <v>58</v>
      </c>
      <c r="J149" s="20" t="s">
        <v>1420</v>
      </c>
      <c r="K149" s="20" t="s">
        <v>195</v>
      </c>
      <c r="L149" s="20" t="s">
        <v>262</v>
      </c>
      <c r="M149" s="20" t="s">
        <v>420</v>
      </c>
      <c r="N149" s="20" t="s">
        <v>58</v>
      </c>
      <c r="O149" s="20" t="s">
        <v>58</v>
      </c>
      <c r="P149" s="20" t="s">
        <v>1420</v>
      </c>
      <c r="Q149" s="20" t="s">
        <v>1422</v>
      </c>
      <c r="R149" s="20" t="s">
        <v>1420</v>
      </c>
      <c r="S149" s="20" t="s">
        <v>1418</v>
      </c>
      <c r="T149" s="20" t="s">
        <v>1423</v>
      </c>
      <c r="U149" s="33" t="s">
        <v>1420</v>
      </c>
      <c r="V149" s="33" t="s">
        <v>262</v>
      </c>
      <c r="W149" s="33" t="s">
        <v>238</v>
      </c>
      <c r="X149" s="33" t="s">
        <v>239</v>
      </c>
      <c r="Y149" s="33" t="s">
        <v>202</v>
      </c>
      <c r="Z149" s="33" t="s">
        <v>203</v>
      </c>
      <c r="AA149" s="33" t="s">
        <v>200</v>
      </c>
      <c r="AB149" s="33" t="s">
        <v>200</v>
      </c>
      <c r="AC149" s="20" t="s">
        <v>1420</v>
      </c>
      <c r="AD149" s="21">
        <v>136</v>
      </c>
      <c r="AE149" s="21">
        <v>5105</v>
      </c>
      <c r="AF149" s="20" t="s">
        <v>420</v>
      </c>
      <c r="AG149" s="21">
        <v>5100</v>
      </c>
      <c r="AH149" s="20" t="s">
        <v>58</v>
      </c>
      <c r="AI149" s="20" t="s">
        <v>1420</v>
      </c>
      <c r="AJ149" s="21">
        <v>478</v>
      </c>
      <c r="AK149" s="20" t="s">
        <v>1420</v>
      </c>
      <c r="AL149" s="20" t="s">
        <v>200</v>
      </c>
      <c r="AM149" s="20" t="s">
        <v>195</v>
      </c>
      <c r="AN149" s="20" t="s">
        <v>1420</v>
      </c>
      <c r="AO149" s="21">
        <v>682</v>
      </c>
      <c r="AP149" s="33" t="s">
        <v>1420</v>
      </c>
      <c r="AQ149" s="20" t="s">
        <v>1420</v>
      </c>
      <c r="AR149" s="20" t="s">
        <v>200</v>
      </c>
      <c r="AS149" s="20" t="s">
        <v>200</v>
      </c>
      <c r="AT149" s="20" t="s">
        <v>200</v>
      </c>
      <c r="AU149" s="20" t="s">
        <v>200</v>
      </c>
      <c r="AV149" s="20" t="s">
        <v>200</v>
      </c>
      <c r="AW149" s="34" t="s">
        <v>200</v>
      </c>
      <c r="AX149" s="34" t="s">
        <v>1420</v>
      </c>
      <c r="AY149" s="34" t="s">
        <v>195</v>
      </c>
      <c r="AZ149" s="34" t="s">
        <v>195</v>
      </c>
      <c r="BA149" s="34" t="s">
        <v>1424</v>
      </c>
      <c r="BB149" s="34" t="s">
        <v>306</v>
      </c>
      <c r="BC149" s="20" t="s">
        <v>1420</v>
      </c>
      <c r="BD149" s="21">
        <v>115</v>
      </c>
      <c r="BE149" s="20" t="s">
        <v>317</v>
      </c>
    </row>
    <row r="150" spans="2:57">
      <c r="B150" s="32">
        <f t="shared" si="2"/>
        <v>144</v>
      </c>
      <c r="C150" s="21">
        <v>480</v>
      </c>
      <c r="D150" s="20" t="s">
        <v>1425</v>
      </c>
      <c r="E150" s="20" t="s">
        <v>1426</v>
      </c>
      <c r="F150" s="20" t="s">
        <v>1427</v>
      </c>
      <c r="G150" s="53" t="s">
        <v>1427</v>
      </c>
      <c r="H150" s="20" t="s">
        <v>1428</v>
      </c>
      <c r="I150" s="21">
        <v>30</v>
      </c>
      <c r="J150" s="20" t="s">
        <v>1427</v>
      </c>
      <c r="K150" s="20" t="s">
        <v>195</v>
      </c>
      <c r="L150" s="20" t="s">
        <v>262</v>
      </c>
      <c r="M150" s="20" t="s">
        <v>510</v>
      </c>
      <c r="N150" s="20" t="s">
        <v>58</v>
      </c>
      <c r="O150" s="20" t="s">
        <v>58</v>
      </c>
      <c r="P150" s="20" t="s">
        <v>1427</v>
      </c>
      <c r="Q150" s="20" t="s">
        <v>1429</v>
      </c>
      <c r="R150" s="20" t="s">
        <v>1430</v>
      </c>
      <c r="S150" s="20" t="s">
        <v>1425</v>
      </c>
      <c r="T150" s="20" t="s">
        <v>1431</v>
      </c>
      <c r="U150" s="33" t="s">
        <v>1427</v>
      </c>
      <c r="V150" s="33" t="s">
        <v>262</v>
      </c>
      <c r="W150" s="33" t="s">
        <v>441</v>
      </c>
      <c r="X150" s="33" t="s">
        <v>256</v>
      </c>
      <c r="Y150" s="33" t="s">
        <v>200</v>
      </c>
      <c r="Z150" s="33" t="s">
        <v>200</v>
      </c>
      <c r="AA150" s="33" t="s">
        <v>200</v>
      </c>
      <c r="AB150" s="33" t="s">
        <v>200</v>
      </c>
      <c r="AC150" s="20" t="s">
        <v>1427</v>
      </c>
      <c r="AD150" s="21">
        <v>137</v>
      </c>
      <c r="AE150" s="21">
        <v>5101</v>
      </c>
      <c r="AF150" s="20" t="s">
        <v>510</v>
      </c>
      <c r="AG150" s="21">
        <v>5100</v>
      </c>
      <c r="AH150" s="20" t="s">
        <v>58</v>
      </c>
      <c r="AI150" s="20" t="s">
        <v>1427</v>
      </c>
      <c r="AJ150" s="21">
        <v>480</v>
      </c>
      <c r="AK150" s="20" t="s">
        <v>1427</v>
      </c>
      <c r="AL150" s="20" t="s">
        <v>200</v>
      </c>
      <c r="AM150" s="20" t="s">
        <v>195</v>
      </c>
      <c r="AN150" s="20" t="s">
        <v>1427</v>
      </c>
      <c r="AO150" s="21">
        <v>684</v>
      </c>
      <c r="AP150" s="33" t="s">
        <v>1427</v>
      </c>
      <c r="AQ150" s="20" t="s">
        <v>1427</v>
      </c>
      <c r="AR150" s="20" t="s">
        <v>332</v>
      </c>
      <c r="AS150" s="20" t="s">
        <v>200</v>
      </c>
      <c r="AT150" s="20" t="s">
        <v>545</v>
      </c>
      <c r="AU150" s="20" t="s">
        <v>200</v>
      </c>
      <c r="AV150" s="20" t="s">
        <v>200</v>
      </c>
      <c r="AW150" s="34" t="s">
        <v>200</v>
      </c>
      <c r="AX150" s="34" t="s">
        <v>1427</v>
      </c>
      <c r="AY150" s="34" t="s">
        <v>195</v>
      </c>
      <c r="AZ150" s="34" t="s">
        <v>1432</v>
      </c>
      <c r="BA150" s="34" t="s">
        <v>1433</v>
      </c>
      <c r="BB150" s="34" t="s">
        <v>195</v>
      </c>
      <c r="BC150" s="20" t="s">
        <v>1427</v>
      </c>
      <c r="BD150" s="21">
        <v>116</v>
      </c>
      <c r="BE150" s="20" t="s">
        <v>337</v>
      </c>
    </row>
    <row r="151" spans="2:57">
      <c r="B151" s="32">
        <f t="shared" si="2"/>
        <v>145</v>
      </c>
      <c r="C151" s="21">
        <v>175</v>
      </c>
      <c r="D151" s="20" t="s">
        <v>1434</v>
      </c>
      <c r="E151" s="20" t="s">
        <v>1435</v>
      </c>
      <c r="F151" s="20" t="s">
        <v>1436</v>
      </c>
      <c r="G151" s="53" t="s">
        <v>1436</v>
      </c>
      <c r="H151" s="20" t="s">
        <v>1437</v>
      </c>
      <c r="I151" s="21">
        <v>31</v>
      </c>
      <c r="J151" s="20" t="s">
        <v>1436</v>
      </c>
      <c r="K151" s="20" t="s">
        <v>195</v>
      </c>
      <c r="L151" s="20" t="s">
        <v>262</v>
      </c>
      <c r="M151" s="20" t="s">
        <v>510</v>
      </c>
      <c r="N151" s="20" t="s">
        <v>58</v>
      </c>
      <c r="O151" s="20" t="s">
        <v>58</v>
      </c>
      <c r="P151" s="20" t="s">
        <v>1436</v>
      </c>
      <c r="Q151" s="20" t="s">
        <v>1436</v>
      </c>
      <c r="R151" s="20" t="s">
        <v>1436</v>
      </c>
      <c r="S151" s="20" t="s">
        <v>1434</v>
      </c>
      <c r="T151" s="20" t="s">
        <v>1438</v>
      </c>
      <c r="U151" s="33" t="s">
        <v>195</v>
      </c>
      <c r="V151" s="33" t="s">
        <v>200</v>
      </c>
      <c r="W151" s="33" t="s">
        <v>200</v>
      </c>
      <c r="X151" s="33" t="s">
        <v>216</v>
      </c>
      <c r="Y151" s="33" t="s">
        <v>200</v>
      </c>
      <c r="Z151" s="33" t="s">
        <v>200</v>
      </c>
      <c r="AA151" s="33" t="s">
        <v>200</v>
      </c>
      <c r="AB151" s="33" t="s">
        <v>200</v>
      </c>
      <c r="AC151" s="20" t="s">
        <v>195</v>
      </c>
      <c r="AD151" s="21" t="s">
        <v>195</v>
      </c>
      <c r="AE151" s="21" t="s">
        <v>195</v>
      </c>
      <c r="AF151" s="20" t="s">
        <v>195</v>
      </c>
      <c r="AG151" s="21" t="s">
        <v>195</v>
      </c>
      <c r="AH151" s="20" t="s">
        <v>195</v>
      </c>
      <c r="AI151" s="20" t="s">
        <v>1436</v>
      </c>
      <c r="AJ151" s="21">
        <v>175</v>
      </c>
      <c r="AK151" s="20" t="s">
        <v>1436</v>
      </c>
      <c r="AL151" s="20" t="s">
        <v>200</v>
      </c>
      <c r="AM151" s="20" t="s">
        <v>195</v>
      </c>
      <c r="AN151" s="20" t="s">
        <v>1436</v>
      </c>
      <c r="AO151" s="21">
        <v>920</v>
      </c>
      <c r="AP151" s="33" t="s">
        <v>195</v>
      </c>
      <c r="AQ151" s="20" t="s">
        <v>1436</v>
      </c>
      <c r="AR151" s="20" t="s">
        <v>200</v>
      </c>
      <c r="AS151" s="20" t="s">
        <v>200</v>
      </c>
      <c r="AT151" s="20" t="s">
        <v>200</v>
      </c>
      <c r="AU151" s="20" t="s">
        <v>200</v>
      </c>
      <c r="AV151" s="20" t="s">
        <v>200</v>
      </c>
      <c r="AW151" s="34" t="s">
        <v>200</v>
      </c>
      <c r="AX151" s="34" t="s">
        <v>1436</v>
      </c>
      <c r="AY151" s="34" t="s">
        <v>195</v>
      </c>
      <c r="AZ151" s="34" t="s">
        <v>195</v>
      </c>
      <c r="BA151" s="34" t="s">
        <v>1436</v>
      </c>
      <c r="BB151" s="34" t="s">
        <v>195</v>
      </c>
      <c r="BC151" s="20" t="s">
        <v>195</v>
      </c>
      <c r="BD151" s="21" t="s">
        <v>195</v>
      </c>
      <c r="BE151" s="20" t="s">
        <v>195</v>
      </c>
    </row>
    <row r="152" spans="2:57">
      <c r="B152" s="32">
        <f t="shared" si="2"/>
        <v>146</v>
      </c>
      <c r="C152" s="21">
        <v>484</v>
      </c>
      <c r="D152" s="20" t="s">
        <v>1439</v>
      </c>
      <c r="E152" s="20" t="s">
        <v>1440</v>
      </c>
      <c r="F152" s="20" t="s">
        <v>1441</v>
      </c>
      <c r="G152" s="53" t="s">
        <v>1441</v>
      </c>
      <c r="H152" s="20" t="s">
        <v>1442</v>
      </c>
      <c r="I152" s="21">
        <v>141</v>
      </c>
      <c r="J152" s="20" t="s">
        <v>1441</v>
      </c>
      <c r="K152" s="20" t="s">
        <v>195</v>
      </c>
      <c r="L152" s="20" t="s">
        <v>271</v>
      </c>
      <c r="M152" s="20" t="s">
        <v>413</v>
      </c>
      <c r="N152" s="20" t="s">
        <v>273</v>
      </c>
      <c r="O152" s="20" t="s">
        <v>274</v>
      </c>
      <c r="P152" s="20" t="s">
        <v>1441</v>
      </c>
      <c r="Q152" s="20" t="s">
        <v>1443</v>
      </c>
      <c r="R152" s="20" t="s">
        <v>1444</v>
      </c>
      <c r="S152" s="20" t="s">
        <v>1439</v>
      </c>
      <c r="T152" s="20" t="s">
        <v>1445</v>
      </c>
      <c r="U152" s="33" t="s">
        <v>1441</v>
      </c>
      <c r="V152" s="33" t="s">
        <v>292</v>
      </c>
      <c r="W152" s="33" t="s">
        <v>200</v>
      </c>
      <c r="X152" s="33" t="s">
        <v>226</v>
      </c>
      <c r="Y152" s="33" t="s">
        <v>200</v>
      </c>
      <c r="Z152" s="33" t="s">
        <v>200</v>
      </c>
      <c r="AA152" s="33" t="s">
        <v>331</v>
      </c>
      <c r="AB152" s="33" t="s">
        <v>200</v>
      </c>
      <c r="AC152" s="20" t="s">
        <v>1441</v>
      </c>
      <c r="AD152" s="21">
        <v>138</v>
      </c>
      <c r="AE152" s="21">
        <v>5204</v>
      </c>
      <c r="AF152" s="20" t="s">
        <v>413</v>
      </c>
      <c r="AG152" s="21">
        <v>5203</v>
      </c>
      <c r="AH152" s="20" t="s">
        <v>274</v>
      </c>
      <c r="AI152" s="20" t="s">
        <v>1441</v>
      </c>
      <c r="AJ152" s="21">
        <v>484</v>
      </c>
      <c r="AK152" s="20" t="s">
        <v>1441</v>
      </c>
      <c r="AL152" s="20" t="s">
        <v>302</v>
      </c>
      <c r="AM152" s="20" t="s">
        <v>1441</v>
      </c>
      <c r="AN152" s="20" t="s">
        <v>1441</v>
      </c>
      <c r="AO152" s="21">
        <v>273</v>
      </c>
      <c r="AP152" s="33" t="s">
        <v>1441</v>
      </c>
      <c r="AQ152" s="20" t="s">
        <v>1441</v>
      </c>
      <c r="AR152" s="20" t="s">
        <v>200</v>
      </c>
      <c r="AS152" s="20" t="s">
        <v>200</v>
      </c>
      <c r="AT152" s="20" t="s">
        <v>200</v>
      </c>
      <c r="AU152" s="20" t="s">
        <v>333</v>
      </c>
      <c r="AV152" s="20" t="s">
        <v>200</v>
      </c>
      <c r="AW152" s="34" t="s">
        <v>200</v>
      </c>
      <c r="AX152" s="34" t="s">
        <v>1441</v>
      </c>
      <c r="AY152" s="34" t="s">
        <v>195</v>
      </c>
      <c r="AZ152" s="34" t="s">
        <v>1446</v>
      </c>
      <c r="BA152" s="34" t="s">
        <v>1447</v>
      </c>
      <c r="BB152" s="34" t="s">
        <v>306</v>
      </c>
      <c r="BC152" s="20" t="s">
        <v>1441</v>
      </c>
      <c r="BD152" s="21">
        <v>117</v>
      </c>
      <c r="BE152" s="20" t="s">
        <v>317</v>
      </c>
    </row>
    <row r="153" spans="2:57">
      <c r="B153" s="32">
        <f t="shared" si="2"/>
        <v>147</v>
      </c>
      <c r="C153" s="21">
        <v>583</v>
      </c>
      <c r="D153" s="20" t="s">
        <v>1448</v>
      </c>
      <c r="E153" s="20" t="s">
        <v>1449</v>
      </c>
      <c r="F153" s="20" t="s">
        <v>1450</v>
      </c>
      <c r="G153" s="53" t="s">
        <v>1008</v>
      </c>
      <c r="H153" s="20" t="s">
        <v>1451</v>
      </c>
      <c r="I153" s="21">
        <v>254</v>
      </c>
      <c r="J153" s="20" t="s">
        <v>1008</v>
      </c>
      <c r="K153" s="20" t="s">
        <v>195</v>
      </c>
      <c r="L153" s="20" t="s">
        <v>1008</v>
      </c>
      <c r="M153" s="20" t="s">
        <v>1008</v>
      </c>
      <c r="N153" s="20" t="s">
        <v>1008</v>
      </c>
      <c r="O153" s="20" t="s">
        <v>102</v>
      </c>
      <c r="P153" s="20" t="s">
        <v>1452</v>
      </c>
      <c r="Q153" s="20" t="s">
        <v>1453</v>
      </c>
      <c r="R153" s="20" t="s">
        <v>1454</v>
      </c>
      <c r="S153" s="20" t="s">
        <v>1448</v>
      </c>
      <c r="T153" s="20" t="s">
        <v>1455</v>
      </c>
      <c r="U153" s="33" t="s">
        <v>1456</v>
      </c>
      <c r="V153" s="33" t="s">
        <v>249</v>
      </c>
      <c r="W153" s="33" t="s">
        <v>885</v>
      </c>
      <c r="X153" s="33" t="s">
        <v>239</v>
      </c>
      <c r="Y153" s="33" t="s">
        <v>200</v>
      </c>
      <c r="Z153" s="33" t="s">
        <v>200</v>
      </c>
      <c r="AA153" s="33" t="s">
        <v>200</v>
      </c>
      <c r="AB153" s="33" t="s">
        <v>200</v>
      </c>
      <c r="AC153" s="20" t="s">
        <v>1457</v>
      </c>
      <c r="AD153" s="21">
        <v>145</v>
      </c>
      <c r="AE153" s="21">
        <v>5503</v>
      </c>
      <c r="AF153" s="20" t="s">
        <v>1008</v>
      </c>
      <c r="AG153" s="21">
        <v>5500</v>
      </c>
      <c r="AH153" s="20" t="s">
        <v>102</v>
      </c>
      <c r="AI153" s="20" t="s">
        <v>1450</v>
      </c>
      <c r="AJ153" s="21">
        <v>583</v>
      </c>
      <c r="AK153" s="20" t="s">
        <v>1458</v>
      </c>
      <c r="AL153" s="20" t="s">
        <v>200</v>
      </c>
      <c r="AM153" s="20" t="s">
        <v>195</v>
      </c>
      <c r="AN153" s="20" t="s">
        <v>1450</v>
      </c>
      <c r="AO153" s="21">
        <v>868</v>
      </c>
      <c r="AP153" s="33" t="s">
        <v>195</v>
      </c>
      <c r="AQ153" s="20" t="s">
        <v>1008</v>
      </c>
      <c r="AR153" s="20" t="s">
        <v>200</v>
      </c>
      <c r="AS153" s="20" t="s">
        <v>200</v>
      </c>
      <c r="AT153" s="20" t="s">
        <v>200</v>
      </c>
      <c r="AU153" s="20" t="s">
        <v>200</v>
      </c>
      <c r="AV153" s="20" t="s">
        <v>200</v>
      </c>
      <c r="AW153" s="34" t="s">
        <v>200</v>
      </c>
      <c r="AX153" s="34" t="s">
        <v>1008</v>
      </c>
      <c r="AY153" s="34" t="s">
        <v>195</v>
      </c>
      <c r="AZ153" s="34" t="s">
        <v>195</v>
      </c>
      <c r="BA153" s="34" t="s">
        <v>1459</v>
      </c>
      <c r="BB153" s="34" t="s">
        <v>195</v>
      </c>
      <c r="BC153" s="20" t="s">
        <v>195</v>
      </c>
      <c r="BD153" s="21" t="s">
        <v>195</v>
      </c>
      <c r="BE153" s="20" t="s">
        <v>195</v>
      </c>
    </row>
    <row r="154" spans="2:57">
      <c r="B154" s="32">
        <f t="shared" si="2"/>
        <v>148</v>
      </c>
      <c r="C154" s="21">
        <v>498</v>
      </c>
      <c r="D154" s="20" t="s">
        <v>1460</v>
      </c>
      <c r="E154" s="20" t="s">
        <v>1461</v>
      </c>
      <c r="F154" s="20" t="s">
        <v>1462</v>
      </c>
      <c r="G154" s="53" t="s">
        <v>1462</v>
      </c>
      <c r="H154" s="20" t="s">
        <v>1463</v>
      </c>
      <c r="I154" s="21">
        <v>318</v>
      </c>
      <c r="J154" s="20" t="s">
        <v>1462</v>
      </c>
      <c r="K154" s="20" t="s">
        <v>195</v>
      </c>
      <c r="L154" s="20" t="s">
        <v>393</v>
      </c>
      <c r="M154" s="20" t="s">
        <v>393</v>
      </c>
      <c r="N154" s="20" t="s">
        <v>393</v>
      </c>
      <c r="O154" s="20" t="s">
        <v>91</v>
      </c>
      <c r="P154" s="20" t="s">
        <v>1464</v>
      </c>
      <c r="Q154" s="20" t="s">
        <v>1465</v>
      </c>
      <c r="R154" s="20" t="s">
        <v>1466</v>
      </c>
      <c r="S154" s="20" t="s">
        <v>1460</v>
      </c>
      <c r="T154" s="20" t="s">
        <v>1467</v>
      </c>
      <c r="U154" s="33" t="s">
        <v>1462</v>
      </c>
      <c r="V154" s="33" t="s">
        <v>225</v>
      </c>
      <c r="W154" s="33" t="s">
        <v>200</v>
      </c>
      <c r="X154" s="33" t="s">
        <v>239</v>
      </c>
      <c r="Y154" s="33" t="s">
        <v>200</v>
      </c>
      <c r="Z154" s="33" t="s">
        <v>200</v>
      </c>
      <c r="AA154" s="33" t="s">
        <v>200</v>
      </c>
      <c r="AB154" s="33" t="s">
        <v>200</v>
      </c>
      <c r="AC154" s="20" t="s">
        <v>1468</v>
      </c>
      <c r="AD154" s="21">
        <v>146</v>
      </c>
      <c r="AE154" s="21">
        <v>5401</v>
      </c>
      <c r="AF154" s="20" t="s">
        <v>393</v>
      </c>
      <c r="AG154" s="21">
        <v>5400</v>
      </c>
      <c r="AH154" s="20" t="s">
        <v>91</v>
      </c>
      <c r="AI154" s="20" t="s">
        <v>1464</v>
      </c>
      <c r="AJ154" s="21">
        <v>498</v>
      </c>
      <c r="AK154" s="20" t="s">
        <v>1469</v>
      </c>
      <c r="AL154" s="20" t="s">
        <v>200</v>
      </c>
      <c r="AM154" s="20" t="s">
        <v>195</v>
      </c>
      <c r="AN154" s="20" t="s">
        <v>1462</v>
      </c>
      <c r="AO154" s="21">
        <v>921</v>
      </c>
      <c r="AP154" s="33" t="s">
        <v>1462</v>
      </c>
      <c r="AQ154" s="20" t="s">
        <v>1462</v>
      </c>
      <c r="AR154" s="20" t="s">
        <v>200</v>
      </c>
      <c r="AS154" s="20" t="s">
        <v>200</v>
      </c>
      <c r="AT154" s="20" t="s">
        <v>200</v>
      </c>
      <c r="AU154" s="20" t="s">
        <v>200</v>
      </c>
      <c r="AV154" s="20" t="s">
        <v>314</v>
      </c>
      <c r="AW154" s="34" t="s">
        <v>200</v>
      </c>
      <c r="AX154" s="34" t="s">
        <v>1462</v>
      </c>
      <c r="AY154" s="34" t="s">
        <v>195</v>
      </c>
      <c r="AZ154" s="34" t="s">
        <v>195</v>
      </c>
      <c r="BA154" s="34" t="s">
        <v>1468</v>
      </c>
      <c r="BB154" s="34" t="s">
        <v>195</v>
      </c>
      <c r="BC154" s="20" t="s">
        <v>1462</v>
      </c>
      <c r="BD154" s="21">
        <v>118</v>
      </c>
      <c r="BE154" s="20" t="s">
        <v>228</v>
      </c>
    </row>
    <row r="155" spans="2:57">
      <c r="B155" s="32">
        <f t="shared" si="2"/>
        <v>149</v>
      </c>
      <c r="C155" s="21">
        <v>492</v>
      </c>
      <c r="D155" s="20" t="s">
        <v>1470</v>
      </c>
      <c r="E155" s="20" t="s">
        <v>1471</v>
      </c>
      <c r="F155" s="20" t="s">
        <v>1472</v>
      </c>
      <c r="G155" s="53" t="s">
        <v>1472</v>
      </c>
      <c r="H155" s="20" t="s">
        <v>1473</v>
      </c>
      <c r="I155" s="21">
        <v>345</v>
      </c>
      <c r="J155" s="20" t="s">
        <v>1472</v>
      </c>
      <c r="K155" s="20" t="s">
        <v>195</v>
      </c>
      <c r="L155" s="20" t="s">
        <v>342</v>
      </c>
      <c r="M155" s="20" t="s">
        <v>342</v>
      </c>
      <c r="N155" s="20" t="s">
        <v>342</v>
      </c>
      <c r="O155" s="20" t="s">
        <v>91</v>
      </c>
      <c r="P155" s="20" t="s">
        <v>1472</v>
      </c>
      <c r="Q155" s="20" t="s">
        <v>1472</v>
      </c>
      <c r="R155" s="20" t="s">
        <v>1474</v>
      </c>
      <c r="S155" s="20" t="s">
        <v>1470</v>
      </c>
      <c r="T155" s="20" t="s">
        <v>1475</v>
      </c>
      <c r="U155" s="33" t="s">
        <v>1472</v>
      </c>
      <c r="V155" s="33" t="s">
        <v>225</v>
      </c>
      <c r="W155" s="33" t="s">
        <v>200</v>
      </c>
      <c r="X155" s="33" t="s">
        <v>256</v>
      </c>
      <c r="Y155" s="33" t="s">
        <v>200</v>
      </c>
      <c r="Z155" s="33" t="s">
        <v>200</v>
      </c>
      <c r="AA155" s="33" t="s">
        <v>200</v>
      </c>
      <c r="AB155" s="33" t="s">
        <v>200</v>
      </c>
      <c r="AC155" s="20" t="s">
        <v>195</v>
      </c>
      <c r="AD155" s="21" t="s">
        <v>195</v>
      </c>
      <c r="AE155" s="21" t="s">
        <v>195</v>
      </c>
      <c r="AF155" s="20" t="s">
        <v>195</v>
      </c>
      <c r="AG155" s="21" t="s">
        <v>195</v>
      </c>
      <c r="AH155" s="20" t="s">
        <v>195</v>
      </c>
      <c r="AI155" s="20" t="s">
        <v>1472</v>
      </c>
      <c r="AJ155" s="21" t="s">
        <v>195</v>
      </c>
      <c r="AK155" s="20" t="s">
        <v>1472</v>
      </c>
      <c r="AL155" s="20" t="s">
        <v>200</v>
      </c>
      <c r="AM155" s="20" t="s">
        <v>1472</v>
      </c>
      <c r="AN155" s="20" t="s">
        <v>1472</v>
      </c>
      <c r="AO155" s="21">
        <v>183</v>
      </c>
      <c r="AP155" s="33" t="s">
        <v>195</v>
      </c>
      <c r="AQ155" s="20" t="s">
        <v>1472</v>
      </c>
      <c r="AR155" s="20" t="s">
        <v>200</v>
      </c>
      <c r="AS155" s="20" t="s">
        <v>200</v>
      </c>
      <c r="AT155" s="20" t="s">
        <v>200</v>
      </c>
      <c r="AU155" s="20" t="s">
        <v>200</v>
      </c>
      <c r="AV155" s="20" t="s">
        <v>200</v>
      </c>
      <c r="AW155" s="34" t="s">
        <v>200</v>
      </c>
      <c r="AX155" s="34" t="s">
        <v>1472</v>
      </c>
      <c r="AY155" s="34" t="s">
        <v>195</v>
      </c>
      <c r="AZ155" s="34" t="s">
        <v>195</v>
      </c>
      <c r="BA155" s="34" t="s">
        <v>1476</v>
      </c>
      <c r="BB155" s="34" t="s">
        <v>195</v>
      </c>
      <c r="BC155" s="20" t="s">
        <v>1472</v>
      </c>
      <c r="BD155" s="21">
        <v>119</v>
      </c>
      <c r="BE155" s="20" t="s">
        <v>195</v>
      </c>
    </row>
    <row r="156" spans="2:57">
      <c r="B156" s="32">
        <f t="shared" si="2"/>
        <v>150</v>
      </c>
      <c r="C156" s="21">
        <v>496</v>
      </c>
      <c r="D156" s="20" t="s">
        <v>1477</v>
      </c>
      <c r="E156" s="20" t="s">
        <v>1478</v>
      </c>
      <c r="F156" s="20" t="s">
        <v>1479</v>
      </c>
      <c r="G156" s="53" t="s">
        <v>1479</v>
      </c>
      <c r="H156" s="20" t="s">
        <v>1480</v>
      </c>
      <c r="I156" s="21">
        <v>213</v>
      </c>
      <c r="J156" s="20" t="s">
        <v>1479</v>
      </c>
      <c r="K156" s="20" t="s">
        <v>195</v>
      </c>
      <c r="L156" s="20" t="s">
        <v>615</v>
      </c>
      <c r="M156" s="20" t="s">
        <v>615</v>
      </c>
      <c r="N156" s="20" t="s">
        <v>615</v>
      </c>
      <c r="O156" s="20" t="s">
        <v>83</v>
      </c>
      <c r="P156" s="20" t="s">
        <v>1479</v>
      </c>
      <c r="Q156" s="20" t="s">
        <v>1481</v>
      </c>
      <c r="R156" s="20" t="s">
        <v>1479</v>
      </c>
      <c r="S156" s="20" t="s">
        <v>1477</v>
      </c>
      <c r="T156" s="20" t="s">
        <v>1482</v>
      </c>
      <c r="U156" s="33" t="s">
        <v>1479</v>
      </c>
      <c r="V156" s="33" t="s">
        <v>249</v>
      </c>
      <c r="W156" s="33" t="s">
        <v>200</v>
      </c>
      <c r="X156" s="33" t="s">
        <v>239</v>
      </c>
      <c r="Y156" s="33" t="s">
        <v>200</v>
      </c>
      <c r="Z156" s="33" t="s">
        <v>200</v>
      </c>
      <c r="AA156" s="33" t="s">
        <v>200</v>
      </c>
      <c r="AB156" s="33" t="s">
        <v>200</v>
      </c>
      <c r="AC156" s="20" t="s">
        <v>1479</v>
      </c>
      <c r="AD156" s="21">
        <v>141</v>
      </c>
      <c r="AE156" s="21">
        <v>5302</v>
      </c>
      <c r="AF156" s="20" t="s">
        <v>615</v>
      </c>
      <c r="AG156" s="21">
        <v>5300</v>
      </c>
      <c r="AH156" s="20" t="s">
        <v>83</v>
      </c>
      <c r="AI156" s="20" t="s">
        <v>1479</v>
      </c>
      <c r="AJ156" s="21">
        <v>496</v>
      </c>
      <c r="AK156" s="20" t="s">
        <v>1479</v>
      </c>
      <c r="AL156" s="20" t="s">
        <v>200</v>
      </c>
      <c r="AM156" s="20" t="s">
        <v>195</v>
      </c>
      <c r="AN156" s="20" t="s">
        <v>1479</v>
      </c>
      <c r="AO156" s="21">
        <v>948</v>
      </c>
      <c r="AP156" s="33" t="s">
        <v>1479</v>
      </c>
      <c r="AQ156" s="20" t="s">
        <v>1479</v>
      </c>
      <c r="AR156" s="20" t="s">
        <v>200</v>
      </c>
      <c r="AS156" s="20" t="s">
        <v>200</v>
      </c>
      <c r="AT156" s="20" t="s">
        <v>200</v>
      </c>
      <c r="AU156" s="20" t="s">
        <v>200</v>
      </c>
      <c r="AV156" s="20" t="s">
        <v>200</v>
      </c>
      <c r="AW156" s="34" t="s">
        <v>200</v>
      </c>
      <c r="AX156" s="34" t="s">
        <v>1479</v>
      </c>
      <c r="AY156" s="34" t="s">
        <v>195</v>
      </c>
      <c r="AZ156" s="34" t="s">
        <v>195</v>
      </c>
      <c r="BA156" s="34" t="s">
        <v>1479</v>
      </c>
      <c r="BB156" s="34" t="s">
        <v>195</v>
      </c>
      <c r="BC156" s="20" t="s">
        <v>1479</v>
      </c>
      <c r="BD156" s="21">
        <v>120</v>
      </c>
      <c r="BE156" s="20" t="s">
        <v>228</v>
      </c>
    </row>
    <row r="157" spans="2:57">
      <c r="B157" s="32">
        <f t="shared" si="2"/>
        <v>151</v>
      </c>
      <c r="C157" s="21">
        <v>499</v>
      </c>
      <c r="D157" s="20" t="s">
        <v>1483</v>
      </c>
      <c r="E157" s="20" t="s">
        <v>1484</v>
      </c>
      <c r="F157" s="20" t="s">
        <v>1485</v>
      </c>
      <c r="G157" s="53" t="s">
        <v>1485</v>
      </c>
      <c r="H157" s="20" t="s">
        <v>1486</v>
      </c>
      <c r="I157" s="21">
        <v>338</v>
      </c>
      <c r="J157" s="20" t="s">
        <v>1485</v>
      </c>
      <c r="K157" s="20" t="s">
        <v>195</v>
      </c>
      <c r="L157" s="20" t="s">
        <v>222</v>
      </c>
      <c r="M157" s="20" t="s">
        <v>222</v>
      </c>
      <c r="N157" s="20" t="s">
        <v>222</v>
      </c>
      <c r="O157" s="20" t="s">
        <v>91</v>
      </c>
      <c r="P157" s="20" t="s">
        <v>1485</v>
      </c>
      <c r="Q157" s="20" t="s">
        <v>1487</v>
      </c>
      <c r="R157" s="20" t="s">
        <v>1485</v>
      </c>
      <c r="S157" s="20" t="s">
        <v>1483</v>
      </c>
      <c r="T157" s="20" t="s">
        <v>1488</v>
      </c>
      <c r="U157" s="33" t="s">
        <v>1485</v>
      </c>
      <c r="V157" s="33" t="s">
        <v>225</v>
      </c>
      <c r="W157" s="33" t="s">
        <v>441</v>
      </c>
      <c r="X157" s="33" t="s">
        <v>226</v>
      </c>
      <c r="Y157" s="33" t="s">
        <v>200</v>
      </c>
      <c r="Z157" s="33" t="s">
        <v>200</v>
      </c>
      <c r="AA157" s="33" t="s">
        <v>200</v>
      </c>
      <c r="AB157" s="33" t="s">
        <v>200</v>
      </c>
      <c r="AC157" s="20" t="s">
        <v>1485</v>
      </c>
      <c r="AD157" s="21">
        <v>273</v>
      </c>
      <c r="AE157" s="21">
        <v>5403</v>
      </c>
      <c r="AF157" s="20" t="s">
        <v>222</v>
      </c>
      <c r="AG157" s="21">
        <v>5400</v>
      </c>
      <c r="AH157" s="20" t="s">
        <v>91</v>
      </c>
      <c r="AI157" s="20" t="s">
        <v>1485</v>
      </c>
      <c r="AJ157" s="21">
        <v>499</v>
      </c>
      <c r="AK157" s="20" t="s">
        <v>1485</v>
      </c>
      <c r="AL157" s="20" t="s">
        <v>200</v>
      </c>
      <c r="AM157" s="20" t="s">
        <v>195</v>
      </c>
      <c r="AN157" s="20" t="s">
        <v>1485</v>
      </c>
      <c r="AO157" s="21">
        <v>943</v>
      </c>
      <c r="AP157" s="33" t="s">
        <v>1485</v>
      </c>
      <c r="AQ157" s="20" t="s">
        <v>1485</v>
      </c>
      <c r="AR157" s="20" t="s">
        <v>200</v>
      </c>
      <c r="AS157" s="20" t="s">
        <v>200</v>
      </c>
      <c r="AT157" s="20" t="s">
        <v>200</v>
      </c>
      <c r="AU157" s="20" t="s">
        <v>200</v>
      </c>
      <c r="AV157" s="20" t="s">
        <v>200</v>
      </c>
      <c r="AW157" s="34" t="s">
        <v>200</v>
      </c>
      <c r="AX157" s="34" t="s">
        <v>1489</v>
      </c>
      <c r="AY157" s="34" t="s">
        <v>195</v>
      </c>
      <c r="AZ157" s="34" t="s">
        <v>1490</v>
      </c>
      <c r="BA157" s="34" t="s">
        <v>1491</v>
      </c>
      <c r="BB157" s="34" t="s">
        <v>195</v>
      </c>
      <c r="BC157" s="20" t="s">
        <v>1485</v>
      </c>
      <c r="BD157" s="21">
        <v>121</v>
      </c>
      <c r="BE157" s="20" t="s">
        <v>228</v>
      </c>
    </row>
    <row r="158" spans="2:57">
      <c r="B158" s="32">
        <f t="shared" si="2"/>
        <v>152</v>
      </c>
      <c r="C158" s="21">
        <v>500</v>
      </c>
      <c r="D158" s="20" t="s">
        <v>1492</v>
      </c>
      <c r="E158" s="20" t="s">
        <v>1493</v>
      </c>
      <c r="F158" s="20" t="s">
        <v>1494</v>
      </c>
      <c r="G158" s="53" t="s">
        <v>1494</v>
      </c>
      <c r="H158" s="20" t="s">
        <v>1495</v>
      </c>
      <c r="I158" s="21">
        <v>121</v>
      </c>
      <c r="J158" s="20" t="s">
        <v>1494</v>
      </c>
      <c r="K158" s="20" t="s">
        <v>195</v>
      </c>
      <c r="L158" s="20" t="s">
        <v>271</v>
      </c>
      <c r="M158" s="20" t="s">
        <v>272</v>
      </c>
      <c r="N158" s="20" t="s">
        <v>273</v>
      </c>
      <c r="O158" s="20" t="s">
        <v>274</v>
      </c>
      <c r="P158" s="20" t="s">
        <v>1494</v>
      </c>
      <c r="Q158" s="20" t="s">
        <v>1494</v>
      </c>
      <c r="R158" s="20" t="s">
        <v>1494</v>
      </c>
      <c r="S158" s="20" t="s">
        <v>1492</v>
      </c>
      <c r="T158" s="20" t="s">
        <v>1496</v>
      </c>
      <c r="U158" s="33" t="s">
        <v>195</v>
      </c>
      <c r="V158" s="33" t="s">
        <v>200</v>
      </c>
      <c r="W158" s="33" t="s">
        <v>200</v>
      </c>
      <c r="X158" s="33" t="s">
        <v>216</v>
      </c>
      <c r="Y158" s="33" t="s">
        <v>200</v>
      </c>
      <c r="Z158" s="33" t="s">
        <v>200</v>
      </c>
      <c r="AA158" s="33" t="s">
        <v>200</v>
      </c>
      <c r="AB158" s="33" t="s">
        <v>200</v>
      </c>
      <c r="AC158" s="20" t="s">
        <v>1494</v>
      </c>
      <c r="AD158" s="21">
        <v>142</v>
      </c>
      <c r="AE158" s="21">
        <v>5206</v>
      </c>
      <c r="AF158" s="20" t="s">
        <v>272</v>
      </c>
      <c r="AG158" s="21">
        <v>5203</v>
      </c>
      <c r="AH158" s="20" t="s">
        <v>274</v>
      </c>
      <c r="AI158" s="20" t="s">
        <v>1494</v>
      </c>
      <c r="AJ158" s="21">
        <v>500</v>
      </c>
      <c r="AK158" s="20" t="s">
        <v>1494</v>
      </c>
      <c r="AL158" s="20" t="s">
        <v>200</v>
      </c>
      <c r="AM158" s="20" t="s">
        <v>195</v>
      </c>
      <c r="AN158" s="20" t="s">
        <v>1494</v>
      </c>
      <c r="AO158" s="21">
        <v>351</v>
      </c>
      <c r="AP158" s="33" t="s">
        <v>195</v>
      </c>
      <c r="AQ158" s="20" t="s">
        <v>1494</v>
      </c>
      <c r="AR158" s="20" t="s">
        <v>200</v>
      </c>
      <c r="AS158" s="20" t="s">
        <v>200</v>
      </c>
      <c r="AT158" s="20" t="s">
        <v>200</v>
      </c>
      <c r="AU158" s="20" t="s">
        <v>200</v>
      </c>
      <c r="AV158" s="20" t="s">
        <v>200</v>
      </c>
      <c r="AW158" s="34" t="s">
        <v>200</v>
      </c>
      <c r="AX158" s="34" t="s">
        <v>1494</v>
      </c>
      <c r="AY158" s="34" t="s">
        <v>195</v>
      </c>
      <c r="AZ158" s="34" t="s">
        <v>195</v>
      </c>
      <c r="BA158" s="34" t="s">
        <v>1494</v>
      </c>
      <c r="BB158" s="34" t="s">
        <v>195</v>
      </c>
      <c r="BC158" s="20" t="s">
        <v>1494</v>
      </c>
      <c r="BD158" s="21">
        <v>122</v>
      </c>
      <c r="BE158" s="20" t="s">
        <v>195</v>
      </c>
    </row>
    <row r="159" spans="2:57">
      <c r="B159" s="32">
        <f t="shared" si="2"/>
        <v>153</v>
      </c>
      <c r="C159" s="21">
        <v>504</v>
      </c>
      <c r="D159" s="20" t="s">
        <v>1497</v>
      </c>
      <c r="E159" s="20" t="s">
        <v>1498</v>
      </c>
      <c r="F159" s="20" t="s">
        <v>1499</v>
      </c>
      <c r="G159" s="53" t="s">
        <v>1499</v>
      </c>
      <c r="H159" s="20" t="s">
        <v>1500</v>
      </c>
      <c r="I159" s="21">
        <v>59</v>
      </c>
      <c r="J159" s="20" t="s">
        <v>1499</v>
      </c>
      <c r="K159" s="20" t="s">
        <v>195</v>
      </c>
      <c r="L159" s="20" t="s">
        <v>233</v>
      </c>
      <c r="M159" s="20" t="s">
        <v>233</v>
      </c>
      <c r="N159" s="20" t="s">
        <v>58</v>
      </c>
      <c r="O159" s="20" t="s">
        <v>58</v>
      </c>
      <c r="P159" s="20" t="s">
        <v>1499</v>
      </c>
      <c r="Q159" s="20" t="s">
        <v>1501</v>
      </c>
      <c r="R159" s="20" t="s">
        <v>1502</v>
      </c>
      <c r="S159" s="20" t="s">
        <v>1497</v>
      </c>
      <c r="T159" s="20" t="s">
        <v>1503</v>
      </c>
      <c r="U159" s="33" t="s">
        <v>1499</v>
      </c>
      <c r="V159" s="33" t="s">
        <v>237</v>
      </c>
      <c r="W159" s="33" t="s">
        <v>238</v>
      </c>
      <c r="X159" s="33" t="s">
        <v>239</v>
      </c>
      <c r="Y159" s="33" t="s">
        <v>200</v>
      </c>
      <c r="Z159" s="33" t="s">
        <v>200</v>
      </c>
      <c r="AA159" s="33" t="s">
        <v>200</v>
      </c>
      <c r="AB159" s="33" t="s">
        <v>200</v>
      </c>
      <c r="AC159" s="20" t="s">
        <v>1499</v>
      </c>
      <c r="AD159" s="21">
        <v>143</v>
      </c>
      <c r="AE159" s="21">
        <v>5103</v>
      </c>
      <c r="AF159" s="20" t="s">
        <v>233</v>
      </c>
      <c r="AG159" s="21">
        <v>5100</v>
      </c>
      <c r="AH159" s="20" t="s">
        <v>58</v>
      </c>
      <c r="AI159" s="20" t="s">
        <v>1499</v>
      </c>
      <c r="AJ159" s="21">
        <v>504</v>
      </c>
      <c r="AK159" s="20" t="s">
        <v>1499</v>
      </c>
      <c r="AL159" s="20" t="s">
        <v>200</v>
      </c>
      <c r="AM159" s="20" t="s">
        <v>195</v>
      </c>
      <c r="AN159" s="20" t="s">
        <v>1499</v>
      </c>
      <c r="AO159" s="21">
        <v>686</v>
      </c>
      <c r="AP159" s="33" t="s">
        <v>1499</v>
      </c>
      <c r="AQ159" s="20" t="s">
        <v>1499</v>
      </c>
      <c r="AR159" s="20" t="s">
        <v>200</v>
      </c>
      <c r="AS159" s="20" t="s">
        <v>200</v>
      </c>
      <c r="AT159" s="20" t="s">
        <v>200</v>
      </c>
      <c r="AU159" s="20" t="s">
        <v>200</v>
      </c>
      <c r="AV159" s="20" t="s">
        <v>200</v>
      </c>
      <c r="AW159" s="34" t="s">
        <v>200</v>
      </c>
      <c r="AX159" s="34" t="s">
        <v>1499</v>
      </c>
      <c r="AY159" s="34" t="s">
        <v>195</v>
      </c>
      <c r="AZ159" s="34" t="s">
        <v>1504</v>
      </c>
      <c r="BA159" s="34" t="s">
        <v>1505</v>
      </c>
      <c r="BB159" s="34" t="s">
        <v>306</v>
      </c>
      <c r="BC159" s="20" t="s">
        <v>1499</v>
      </c>
      <c r="BD159" s="21">
        <v>123</v>
      </c>
      <c r="BE159" s="20" t="s">
        <v>317</v>
      </c>
    </row>
    <row r="160" spans="2:57">
      <c r="B160" s="32">
        <f t="shared" si="2"/>
        <v>154</v>
      </c>
      <c r="C160" s="21">
        <v>508</v>
      </c>
      <c r="D160" s="20" t="s">
        <v>1506</v>
      </c>
      <c r="E160" s="20" t="s">
        <v>1507</v>
      </c>
      <c r="F160" s="20" t="s">
        <v>1508</v>
      </c>
      <c r="G160" s="53" t="s">
        <v>1508</v>
      </c>
      <c r="H160" s="20" t="s">
        <v>1509</v>
      </c>
      <c r="I160" s="21">
        <v>32</v>
      </c>
      <c r="J160" s="20" t="s">
        <v>1508</v>
      </c>
      <c r="K160" s="20" t="s">
        <v>195</v>
      </c>
      <c r="L160" s="20" t="s">
        <v>262</v>
      </c>
      <c r="M160" s="20" t="s">
        <v>510</v>
      </c>
      <c r="N160" s="20" t="s">
        <v>58</v>
      </c>
      <c r="O160" s="20" t="s">
        <v>58</v>
      </c>
      <c r="P160" s="20" t="s">
        <v>1508</v>
      </c>
      <c r="Q160" s="20" t="s">
        <v>1508</v>
      </c>
      <c r="R160" s="20" t="s">
        <v>1508</v>
      </c>
      <c r="S160" s="20" t="s">
        <v>1506</v>
      </c>
      <c r="T160" s="20" t="s">
        <v>1510</v>
      </c>
      <c r="U160" s="33" t="s">
        <v>1508</v>
      </c>
      <c r="V160" s="33" t="s">
        <v>262</v>
      </c>
      <c r="W160" s="33" t="s">
        <v>200</v>
      </c>
      <c r="X160" s="33" t="s">
        <v>201</v>
      </c>
      <c r="Y160" s="33" t="s">
        <v>202</v>
      </c>
      <c r="Z160" s="33" t="s">
        <v>203</v>
      </c>
      <c r="AA160" s="33" t="s">
        <v>200</v>
      </c>
      <c r="AB160" s="33" t="s">
        <v>200</v>
      </c>
      <c r="AC160" s="20" t="s">
        <v>1508</v>
      </c>
      <c r="AD160" s="21">
        <v>144</v>
      </c>
      <c r="AE160" s="21">
        <v>5101</v>
      </c>
      <c r="AF160" s="20" t="s">
        <v>510</v>
      </c>
      <c r="AG160" s="21">
        <v>5100</v>
      </c>
      <c r="AH160" s="20" t="s">
        <v>58</v>
      </c>
      <c r="AI160" s="20" t="s">
        <v>1508</v>
      </c>
      <c r="AJ160" s="21">
        <v>508</v>
      </c>
      <c r="AK160" s="20" t="s">
        <v>1508</v>
      </c>
      <c r="AL160" s="20" t="s">
        <v>200</v>
      </c>
      <c r="AM160" s="20" t="s">
        <v>195</v>
      </c>
      <c r="AN160" s="20" t="s">
        <v>1508</v>
      </c>
      <c r="AO160" s="21">
        <v>688</v>
      </c>
      <c r="AP160" s="33" t="s">
        <v>1508</v>
      </c>
      <c r="AQ160" s="20" t="s">
        <v>1508</v>
      </c>
      <c r="AR160" s="20" t="s">
        <v>332</v>
      </c>
      <c r="AS160" s="20" t="s">
        <v>200</v>
      </c>
      <c r="AT160" s="20" t="s">
        <v>200</v>
      </c>
      <c r="AU160" s="20" t="s">
        <v>200</v>
      </c>
      <c r="AV160" s="20" t="s">
        <v>200</v>
      </c>
      <c r="AW160" s="34" t="s">
        <v>200</v>
      </c>
      <c r="AX160" s="34" t="s">
        <v>1508</v>
      </c>
      <c r="AY160" s="34" t="s">
        <v>195</v>
      </c>
      <c r="AZ160" s="34" t="s">
        <v>1511</v>
      </c>
      <c r="BA160" s="34" t="s">
        <v>1512</v>
      </c>
      <c r="BB160" s="34" t="s">
        <v>195</v>
      </c>
      <c r="BC160" s="20" t="s">
        <v>1508</v>
      </c>
      <c r="BD160" s="21">
        <v>124</v>
      </c>
      <c r="BE160" s="20" t="s">
        <v>206</v>
      </c>
    </row>
    <row r="161" spans="2:57">
      <c r="B161" s="32">
        <f t="shared" si="2"/>
        <v>155</v>
      </c>
      <c r="C161" s="21">
        <v>104</v>
      </c>
      <c r="D161" s="20" t="s">
        <v>1513</v>
      </c>
      <c r="E161" s="20" t="s">
        <v>1514</v>
      </c>
      <c r="F161" s="20" t="s">
        <v>1515</v>
      </c>
      <c r="G161" s="53" t="s">
        <v>1515</v>
      </c>
      <c r="H161" s="20" t="s">
        <v>1516</v>
      </c>
      <c r="I161" s="21">
        <v>229</v>
      </c>
      <c r="J161" s="20" t="s">
        <v>1515</v>
      </c>
      <c r="K161" s="20" t="s">
        <v>195</v>
      </c>
      <c r="L161" s="20" t="s">
        <v>520</v>
      </c>
      <c r="M161" s="20" t="s">
        <v>520</v>
      </c>
      <c r="N161" s="20" t="s">
        <v>520</v>
      </c>
      <c r="O161" s="20" t="s">
        <v>83</v>
      </c>
      <c r="P161" s="20" t="s">
        <v>1515</v>
      </c>
      <c r="Q161" s="20" t="s">
        <v>1515</v>
      </c>
      <c r="R161" s="20" t="s">
        <v>1515</v>
      </c>
      <c r="S161" s="20" t="s">
        <v>1513</v>
      </c>
      <c r="T161" s="20" t="s">
        <v>1517</v>
      </c>
      <c r="U161" s="33" t="s">
        <v>1515</v>
      </c>
      <c r="V161" s="33" t="s">
        <v>249</v>
      </c>
      <c r="W161" s="33" t="s">
        <v>200</v>
      </c>
      <c r="X161" s="33" t="s">
        <v>239</v>
      </c>
      <c r="Y161" s="33" t="s">
        <v>200</v>
      </c>
      <c r="Z161" s="33" t="s">
        <v>203</v>
      </c>
      <c r="AA161" s="33" t="s">
        <v>200</v>
      </c>
      <c r="AB161" s="33" t="s">
        <v>200</v>
      </c>
      <c r="AC161" s="20" t="s">
        <v>1515</v>
      </c>
      <c r="AD161" s="21">
        <v>28</v>
      </c>
      <c r="AE161" s="21">
        <v>5304</v>
      </c>
      <c r="AF161" s="20" t="s">
        <v>523</v>
      </c>
      <c r="AG161" s="21">
        <v>5300</v>
      </c>
      <c r="AH161" s="20" t="s">
        <v>83</v>
      </c>
      <c r="AI161" s="20" t="s">
        <v>1515</v>
      </c>
      <c r="AJ161" s="21">
        <v>104</v>
      </c>
      <c r="AK161" s="20" t="s">
        <v>1515</v>
      </c>
      <c r="AL161" s="20" t="s">
        <v>200</v>
      </c>
      <c r="AM161" s="20" t="s">
        <v>1515</v>
      </c>
      <c r="AN161" s="20" t="s">
        <v>1515</v>
      </c>
      <c r="AO161" s="21">
        <v>518</v>
      </c>
      <c r="AP161" s="33" t="s">
        <v>1518</v>
      </c>
      <c r="AQ161" s="20" t="s">
        <v>1515</v>
      </c>
      <c r="AR161" s="20" t="s">
        <v>525</v>
      </c>
      <c r="AS161" s="20" t="s">
        <v>200</v>
      </c>
      <c r="AT161" s="20" t="s">
        <v>200</v>
      </c>
      <c r="AU161" s="20" t="s">
        <v>200</v>
      </c>
      <c r="AV161" s="20" t="s">
        <v>200</v>
      </c>
      <c r="AW161" s="34" t="s">
        <v>200</v>
      </c>
      <c r="AX161" s="34" t="s">
        <v>1519</v>
      </c>
      <c r="AY161" s="34" t="s">
        <v>1515</v>
      </c>
      <c r="AZ161" s="34" t="s">
        <v>195</v>
      </c>
      <c r="BA161" s="34" t="s">
        <v>1520</v>
      </c>
      <c r="BB161" s="34" t="s">
        <v>195</v>
      </c>
      <c r="BC161" s="20" t="s">
        <v>1515</v>
      </c>
      <c r="BD161" s="21">
        <v>190</v>
      </c>
      <c r="BE161" s="20" t="s">
        <v>206</v>
      </c>
    </row>
    <row r="162" spans="2:57">
      <c r="B162" s="32">
        <f t="shared" si="2"/>
        <v>156</v>
      </c>
      <c r="C162" s="21">
        <v>516</v>
      </c>
      <c r="D162" s="20" t="s">
        <v>1521</v>
      </c>
      <c r="E162" s="20" t="s">
        <v>1522</v>
      </c>
      <c r="F162" s="20" t="s">
        <v>1523</v>
      </c>
      <c r="G162" s="53" t="s">
        <v>1523</v>
      </c>
      <c r="H162" s="20" t="s">
        <v>1524</v>
      </c>
      <c r="I162" s="21">
        <v>33</v>
      </c>
      <c r="J162" s="20" t="s">
        <v>1523</v>
      </c>
      <c r="K162" s="20" t="s">
        <v>195</v>
      </c>
      <c r="L162" s="20" t="s">
        <v>262</v>
      </c>
      <c r="M162" s="20" t="s">
        <v>477</v>
      </c>
      <c r="N162" s="20" t="s">
        <v>58</v>
      </c>
      <c r="O162" s="20" t="s">
        <v>58</v>
      </c>
      <c r="P162" s="20" t="s">
        <v>1523</v>
      </c>
      <c r="Q162" s="20" t="s">
        <v>1525</v>
      </c>
      <c r="R162" s="20" t="s">
        <v>1523</v>
      </c>
      <c r="S162" s="20" t="s">
        <v>1521</v>
      </c>
      <c r="T162" s="20" t="s">
        <v>1526</v>
      </c>
      <c r="U162" s="33" t="s">
        <v>1523</v>
      </c>
      <c r="V162" s="33" t="s">
        <v>262</v>
      </c>
      <c r="W162" s="33" t="s">
        <v>441</v>
      </c>
      <c r="X162" s="33" t="s">
        <v>226</v>
      </c>
      <c r="Y162" s="33" t="s">
        <v>200</v>
      </c>
      <c r="Z162" s="33" t="s">
        <v>200</v>
      </c>
      <c r="AA162" s="33" t="s">
        <v>200</v>
      </c>
      <c r="AB162" s="33" t="s">
        <v>200</v>
      </c>
      <c r="AC162" s="20" t="s">
        <v>1523</v>
      </c>
      <c r="AD162" s="21">
        <v>147</v>
      </c>
      <c r="AE162" s="21">
        <v>5104</v>
      </c>
      <c r="AF162" s="20" t="s">
        <v>477</v>
      </c>
      <c r="AG162" s="21">
        <v>5100</v>
      </c>
      <c r="AH162" s="20" t="s">
        <v>58</v>
      </c>
      <c r="AI162" s="20" t="s">
        <v>1523</v>
      </c>
      <c r="AJ162" s="21">
        <v>516</v>
      </c>
      <c r="AK162" s="20" t="s">
        <v>1523</v>
      </c>
      <c r="AL162" s="20" t="s">
        <v>200</v>
      </c>
      <c r="AM162" s="20" t="s">
        <v>195</v>
      </c>
      <c r="AN162" s="20" t="s">
        <v>1523</v>
      </c>
      <c r="AO162" s="21">
        <v>728</v>
      </c>
      <c r="AP162" s="33" t="s">
        <v>1523</v>
      </c>
      <c r="AQ162" s="20" t="s">
        <v>1523</v>
      </c>
      <c r="AR162" s="20" t="s">
        <v>200</v>
      </c>
      <c r="AS162" s="20" t="s">
        <v>200</v>
      </c>
      <c r="AT162" s="20" t="s">
        <v>200</v>
      </c>
      <c r="AU162" s="20" t="s">
        <v>200</v>
      </c>
      <c r="AV162" s="20" t="s">
        <v>200</v>
      </c>
      <c r="AW162" s="34" t="s">
        <v>200</v>
      </c>
      <c r="AX162" s="34" t="s">
        <v>1523</v>
      </c>
      <c r="AY162" s="34" t="s">
        <v>195</v>
      </c>
      <c r="AZ162" s="34" t="s">
        <v>1527</v>
      </c>
      <c r="BA162" s="34" t="s">
        <v>1528</v>
      </c>
      <c r="BB162" s="34" t="s">
        <v>195</v>
      </c>
      <c r="BC162" s="20" t="s">
        <v>1523</v>
      </c>
      <c r="BD162" s="21">
        <v>125</v>
      </c>
      <c r="BE162" s="20" t="s">
        <v>228</v>
      </c>
    </row>
    <row r="163" spans="2:57">
      <c r="B163" s="32">
        <f t="shared" si="2"/>
        <v>157</v>
      </c>
      <c r="C163" s="21">
        <v>520</v>
      </c>
      <c r="D163" s="20" t="s">
        <v>1529</v>
      </c>
      <c r="E163" s="20" t="s">
        <v>1530</v>
      </c>
      <c r="F163" s="20" t="s">
        <v>1531</v>
      </c>
      <c r="G163" s="53" t="s">
        <v>1531</v>
      </c>
      <c r="H163" s="20" t="s">
        <v>1532</v>
      </c>
      <c r="I163" s="21">
        <v>255</v>
      </c>
      <c r="J163" s="20" t="s">
        <v>1531</v>
      </c>
      <c r="K163" s="20" t="s">
        <v>195</v>
      </c>
      <c r="L163" s="20" t="s">
        <v>1008</v>
      </c>
      <c r="M163" s="20" t="s">
        <v>1008</v>
      </c>
      <c r="N163" s="20" t="s">
        <v>1008</v>
      </c>
      <c r="O163" s="20" t="s">
        <v>102</v>
      </c>
      <c r="P163" s="20" t="s">
        <v>1531</v>
      </c>
      <c r="Q163" s="20" t="s">
        <v>1531</v>
      </c>
      <c r="R163" s="20" t="s">
        <v>1531</v>
      </c>
      <c r="S163" s="20" t="s">
        <v>1529</v>
      </c>
      <c r="T163" s="20" t="s">
        <v>1533</v>
      </c>
      <c r="U163" s="33" t="s">
        <v>1531</v>
      </c>
      <c r="V163" s="33" t="s">
        <v>249</v>
      </c>
      <c r="W163" s="33" t="s">
        <v>885</v>
      </c>
      <c r="X163" s="33" t="s">
        <v>256</v>
      </c>
      <c r="Y163" s="33" t="s">
        <v>200</v>
      </c>
      <c r="Z163" s="33" t="s">
        <v>200</v>
      </c>
      <c r="AA163" s="33" t="s">
        <v>200</v>
      </c>
      <c r="AB163" s="33" t="s">
        <v>200</v>
      </c>
      <c r="AC163" s="20" t="s">
        <v>1531</v>
      </c>
      <c r="AD163" s="21">
        <v>148</v>
      </c>
      <c r="AE163" s="21">
        <v>5503</v>
      </c>
      <c r="AF163" s="20" t="s">
        <v>1008</v>
      </c>
      <c r="AG163" s="21">
        <v>5500</v>
      </c>
      <c r="AH163" s="20" t="s">
        <v>102</v>
      </c>
      <c r="AI163" s="20" t="s">
        <v>1531</v>
      </c>
      <c r="AJ163" s="21" t="s">
        <v>195</v>
      </c>
      <c r="AK163" s="20" t="s">
        <v>1531</v>
      </c>
      <c r="AL163" s="20" t="s">
        <v>200</v>
      </c>
      <c r="AM163" s="20" t="s">
        <v>195</v>
      </c>
      <c r="AN163" s="20" t="s">
        <v>1531</v>
      </c>
      <c r="AO163" s="21">
        <v>836</v>
      </c>
      <c r="AP163" s="33" t="s">
        <v>195</v>
      </c>
      <c r="AQ163" s="20" t="s">
        <v>1531</v>
      </c>
      <c r="AR163" s="20" t="s">
        <v>200</v>
      </c>
      <c r="AS163" s="20" t="s">
        <v>200</v>
      </c>
      <c r="AT163" s="20" t="s">
        <v>200</v>
      </c>
      <c r="AU163" s="20" t="s">
        <v>200</v>
      </c>
      <c r="AV163" s="20" t="s">
        <v>200</v>
      </c>
      <c r="AW163" s="34" t="s">
        <v>200</v>
      </c>
      <c r="AX163" s="34" t="s">
        <v>1531</v>
      </c>
      <c r="AY163" s="34" t="s">
        <v>195</v>
      </c>
      <c r="AZ163" s="34" t="s">
        <v>195</v>
      </c>
      <c r="BA163" s="34" t="s">
        <v>1531</v>
      </c>
      <c r="BB163" s="34" t="s">
        <v>195</v>
      </c>
      <c r="BC163" s="20" t="s">
        <v>195</v>
      </c>
      <c r="BD163" s="21" t="s">
        <v>195</v>
      </c>
      <c r="BE163" s="20" t="s">
        <v>195</v>
      </c>
    </row>
    <row r="164" spans="2:57">
      <c r="B164" s="32">
        <f t="shared" si="2"/>
        <v>158</v>
      </c>
      <c r="C164" s="21">
        <v>524</v>
      </c>
      <c r="D164" s="20" t="s">
        <v>1534</v>
      </c>
      <c r="E164" s="20" t="s">
        <v>1535</v>
      </c>
      <c r="F164" s="20" t="s">
        <v>1536</v>
      </c>
      <c r="G164" s="53" t="s">
        <v>1536</v>
      </c>
      <c r="H164" s="20" t="s">
        <v>1537</v>
      </c>
      <c r="I164" s="21">
        <v>230</v>
      </c>
      <c r="J164" s="20" t="s">
        <v>1536</v>
      </c>
      <c r="K164" s="20" t="s">
        <v>195</v>
      </c>
      <c r="L164" s="20" t="s">
        <v>196</v>
      </c>
      <c r="M164" s="20" t="s">
        <v>196</v>
      </c>
      <c r="N164" s="20" t="s">
        <v>196</v>
      </c>
      <c r="O164" s="20" t="s">
        <v>83</v>
      </c>
      <c r="P164" s="20" t="s">
        <v>1536</v>
      </c>
      <c r="Q164" s="20" t="s">
        <v>1538</v>
      </c>
      <c r="R164" s="20" t="s">
        <v>1536</v>
      </c>
      <c r="S164" s="20" t="s">
        <v>1534</v>
      </c>
      <c r="T164" s="20" t="s">
        <v>1539</v>
      </c>
      <c r="U164" s="33" t="s">
        <v>1536</v>
      </c>
      <c r="V164" s="33" t="s">
        <v>199</v>
      </c>
      <c r="W164" s="33" t="s">
        <v>200</v>
      </c>
      <c r="X164" s="33" t="s">
        <v>239</v>
      </c>
      <c r="Y164" s="33" t="s">
        <v>200</v>
      </c>
      <c r="Z164" s="33" t="s">
        <v>203</v>
      </c>
      <c r="AA164" s="33" t="s">
        <v>200</v>
      </c>
      <c r="AB164" s="33" t="s">
        <v>200</v>
      </c>
      <c r="AC164" s="20" t="s">
        <v>1536</v>
      </c>
      <c r="AD164" s="21">
        <v>149</v>
      </c>
      <c r="AE164" s="21">
        <v>5303</v>
      </c>
      <c r="AF164" s="20" t="s">
        <v>196</v>
      </c>
      <c r="AG164" s="21">
        <v>5300</v>
      </c>
      <c r="AH164" s="20" t="s">
        <v>83</v>
      </c>
      <c r="AI164" s="20" t="s">
        <v>1536</v>
      </c>
      <c r="AJ164" s="21">
        <v>524</v>
      </c>
      <c r="AK164" s="20" t="s">
        <v>1536</v>
      </c>
      <c r="AL164" s="20" t="s">
        <v>200</v>
      </c>
      <c r="AM164" s="20" t="s">
        <v>195</v>
      </c>
      <c r="AN164" s="20" t="s">
        <v>1536</v>
      </c>
      <c r="AO164" s="21">
        <v>558</v>
      </c>
      <c r="AP164" s="33" t="s">
        <v>1536</v>
      </c>
      <c r="AQ164" s="20" t="s">
        <v>1536</v>
      </c>
      <c r="AR164" s="20" t="s">
        <v>204</v>
      </c>
      <c r="AS164" s="20" t="s">
        <v>200</v>
      </c>
      <c r="AT164" s="20" t="s">
        <v>200</v>
      </c>
      <c r="AU164" s="20" t="s">
        <v>200</v>
      </c>
      <c r="AV164" s="20" t="s">
        <v>200</v>
      </c>
      <c r="AW164" s="34" t="s">
        <v>200</v>
      </c>
      <c r="AX164" s="34" t="s">
        <v>1536</v>
      </c>
      <c r="AY164" s="34" t="s">
        <v>195</v>
      </c>
      <c r="AZ164" s="34" t="s">
        <v>195</v>
      </c>
      <c r="BA164" s="34" t="s">
        <v>1540</v>
      </c>
      <c r="BB164" s="34" t="s">
        <v>195</v>
      </c>
      <c r="BC164" s="20" t="s">
        <v>1536</v>
      </c>
      <c r="BD164" s="21">
        <v>126</v>
      </c>
      <c r="BE164" s="20" t="s">
        <v>317</v>
      </c>
    </row>
    <row r="165" spans="2:57">
      <c r="B165" s="32">
        <f t="shared" si="2"/>
        <v>159</v>
      </c>
      <c r="C165" s="21">
        <v>528</v>
      </c>
      <c r="D165" s="20" t="s">
        <v>1541</v>
      </c>
      <c r="E165" s="20" t="s">
        <v>1542</v>
      </c>
      <c r="F165" s="20" t="s">
        <v>1543</v>
      </c>
      <c r="G165" s="53" t="s">
        <v>1543</v>
      </c>
      <c r="H165" s="20" t="s">
        <v>1544</v>
      </c>
      <c r="I165" s="21">
        <v>307</v>
      </c>
      <c r="J165" s="20" t="s">
        <v>1543</v>
      </c>
      <c r="K165" s="20" t="s">
        <v>195</v>
      </c>
      <c r="L165" s="20" t="s">
        <v>342</v>
      </c>
      <c r="M165" s="20" t="s">
        <v>342</v>
      </c>
      <c r="N165" s="20" t="s">
        <v>342</v>
      </c>
      <c r="O165" s="20" t="s">
        <v>91</v>
      </c>
      <c r="P165" s="20" t="s">
        <v>1543</v>
      </c>
      <c r="Q165" s="20" t="s">
        <v>1545</v>
      </c>
      <c r="R165" s="20" t="s">
        <v>1546</v>
      </c>
      <c r="S165" s="20" t="s">
        <v>1541</v>
      </c>
      <c r="T165" s="20" t="s">
        <v>1547</v>
      </c>
      <c r="U165" s="33" t="s">
        <v>1543</v>
      </c>
      <c r="V165" s="33" t="s">
        <v>225</v>
      </c>
      <c r="W165" s="33" t="s">
        <v>345</v>
      </c>
      <c r="X165" s="33" t="s">
        <v>256</v>
      </c>
      <c r="Y165" s="33" t="s">
        <v>200</v>
      </c>
      <c r="Z165" s="33" t="s">
        <v>200</v>
      </c>
      <c r="AA165" s="33" t="s">
        <v>331</v>
      </c>
      <c r="AB165" s="33" t="s">
        <v>346</v>
      </c>
      <c r="AC165" s="20" t="s">
        <v>1543</v>
      </c>
      <c r="AD165" s="21">
        <v>150</v>
      </c>
      <c r="AE165" s="21">
        <v>5404</v>
      </c>
      <c r="AF165" s="20" t="s">
        <v>342</v>
      </c>
      <c r="AG165" s="21">
        <v>5400</v>
      </c>
      <c r="AH165" s="20" t="s">
        <v>91</v>
      </c>
      <c r="AI165" s="20" t="s">
        <v>1543</v>
      </c>
      <c r="AJ165" s="21">
        <v>528</v>
      </c>
      <c r="AK165" s="20" t="s">
        <v>1543</v>
      </c>
      <c r="AL165" s="20" t="s">
        <v>200</v>
      </c>
      <c r="AM165" s="20" t="s">
        <v>1543</v>
      </c>
      <c r="AN165" s="20" t="s">
        <v>1543</v>
      </c>
      <c r="AO165" s="21">
        <v>138</v>
      </c>
      <c r="AP165" s="33" t="s">
        <v>1543</v>
      </c>
      <c r="AQ165" s="20" t="s">
        <v>1543</v>
      </c>
      <c r="AR165" s="20" t="s">
        <v>200</v>
      </c>
      <c r="AS165" s="20" t="s">
        <v>200</v>
      </c>
      <c r="AT165" s="20" t="s">
        <v>200</v>
      </c>
      <c r="AU165" s="20" t="s">
        <v>200</v>
      </c>
      <c r="AV165" s="20" t="s">
        <v>200</v>
      </c>
      <c r="AW165" s="34" t="s">
        <v>347</v>
      </c>
      <c r="AX165" s="34" t="s">
        <v>1543</v>
      </c>
      <c r="AY165" s="34" t="s">
        <v>195</v>
      </c>
      <c r="AZ165" s="34" t="s">
        <v>1548</v>
      </c>
      <c r="BA165" s="34" t="s">
        <v>1549</v>
      </c>
      <c r="BB165" s="34" t="s">
        <v>336</v>
      </c>
      <c r="BC165" s="20" t="s">
        <v>1543</v>
      </c>
      <c r="BD165" s="21">
        <v>127</v>
      </c>
      <c r="BE165" s="20" t="s">
        <v>337</v>
      </c>
    </row>
    <row r="166" spans="2:57">
      <c r="B166" s="32">
        <f t="shared" si="2"/>
        <v>160</v>
      </c>
      <c r="C166" s="21">
        <v>530</v>
      </c>
      <c r="D166" s="20" t="s">
        <v>1550</v>
      </c>
      <c r="E166" s="20" t="s">
        <v>1551</v>
      </c>
      <c r="F166" s="20" t="s">
        <v>1552</v>
      </c>
      <c r="G166" s="53" t="s">
        <v>1552</v>
      </c>
      <c r="H166" s="20" t="s">
        <v>195</v>
      </c>
      <c r="I166" s="21" t="s">
        <v>195</v>
      </c>
      <c r="J166" s="20" t="s">
        <v>195</v>
      </c>
      <c r="K166" s="20">
        <v>0</v>
      </c>
      <c r="L166" s="20" t="s">
        <v>195</v>
      </c>
      <c r="M166" s="20" t="s">
        <v>195</v>
      </c>
      <c r="N166" s="20" t="s">
        <v>195</v>
      </c>
      <c r="O166" s="20" t="s">
        <v>195</v>
      </c>
      <c r="P166" s="20" t="s">
        <v>1552</v>
      </c>
      <c r="Q166" s="20" t="s">
        <v>1553</v>
      </c>
      <c r="R166" s="20" t="s">
        <v>1554</v>
      </c>
      <c r="S166" s="20" t="s">
        <v>1550</v>
      </c>
      <c r="T166" s="20" t="s">
        <v>1555</v>
      </c>
      <c r="U166" s="33" t="s">
        <v>195</v>
      </c>
      <c r="V166" s="33" t="s">
        <v>200</v>
      </c>
      <c r="W166" s="33" t="s">
        <v>200</v>
      </c>
      <c r="X166" s="33" t="s">
        <v>216</v>
      </c>
      <c r="Y166" s="33" t="s">
        <v>200</v>
      </c>
      <c r="Z166" s="33" t="s">
        <v>200</v>
      </c>
      <c r="AA166" s="33" t="s">
        <v>200</v>
      </c>
      <c r="AB166" s="33" t="s">
        <v>200</v>
      </c>
      <c r="AC166" s="20" t="s">
        <v>1556</v>
      </c>
      <c r="AD166" s="21">
        <v>151</v>
      </c>
      <c r="AE166" s="21" t="s">
        <v>195</v>
      </c>
      <c r="AF166" s="20" t="s">
        <v>195</v>
      </c>
      <c r="AG166" s="21" t="s">
        <v>195</v>
      </c>
      <c r="AH166" s="20" t="s">
        <v>195</v>
      </c>
      <c r="AI166" s="20" t="s">
        <v>1552</v>
      </c>
      <c r="AJ166" s="21">
        <v>530</v>
      </c>
      <c r="AK166" s="20" t="s">
        <v>1557</v>
      </c>
      <c r="AL166" s="20" t="s">
        <v>200</v>
      </c>
      <c r="AM166" s="20" t="s">
        <v>195</v>
      </c>
      <c r="AN166" s="20" t="s">
        <v>1552</v>
      </c>
      <c r="AO166" s="21">
        <v>353</v>
      </c>
      <c r="AP166" s="33" t="s">
        <v>1552</v>
      </c>
      <c r="AQ166" s="20" t="s">
        <v>195</v>
      </c>
      <c r="AR166" s="20" t="s">
        <v>200</v>
      </c>
      <c r="AS166" s="20" t="s">
        <v>200</v>
      </c>
      <c r="AT166" s="20" t="s">
        <v>200</v>
      </c>
      <c r="AU166" s="20" t="s">
        <v>200</v>
      </c>
      <c r="AV166" s="20" t="s">
        <v>200</v>
      </c>
      <c r="AW166" s="34" t="s">
        <v>200</v>
      </c>
      <c r="AX166" s="34" t="s">
        <v>1558</v>
      </c>
      <c r="AY166" s="34" t="s">
        <v>195</v>
      </c>
      <c r="AZ166" s="34" t="s">
        <v>195</v>
      </c>
      <c r="BA166" s="34" t="s">
        <v>1552</v>
      </c>
      <c r="BB166" s="34" t="s">
        <v>195</v>
      </c>
      <c r="BC166" s="20" t="s">
        <v>1552</v>
      </c>
      <c r="BD166" s="21">
        <v>128</v>
      </c>
      <c r="BE166" s="20" t="s">
        <v>195</v>
      </c>
    </row>
    <row r="167" spans="2:57">
      <c r="B167" s="32">
        <f t="shared" si="2"/>
        <v>161</v>
      </c>
      <c r="C167" s="21">
        <v>540</v>
      </c>
      <c r="D167" s="20" t="s">
        <v>1559</v>
      </c>
      <c r="E167" s="20" t="s">
        <v>1560</v>
      </c>
      <c r="F167" s="20" t="s">
        <v>1561</v>
      </c>
      <c r="G167" s="53" t="s">
        <v>1561</v>
      </c>
      <c r="H167" s="20" t="s">
        <v>1562</v>
      </c>
      <c r="I167" s="21">
        <v>256</v>
      </c>
      <c r="J167" s="20" t="s">
        <v>1561</v>
      </c>
      <c r="K167" s="20" t="s">
        <v>195</v>
      </c>
      <c r="L167" s="20" t="s">
        <v>882</v>
      </c>
      <c r="M167" s="20" t="s">
        <v>882</v>
      </c>
      <c r="N167" s="20" t="s">
        <v>882</v>
      </c>
      <c r="O167" s="20" t="s">
        <v>102</v>
      </c>
      <c r="P167" s="20" t="s">
        <v>1561</v>
      </c>
      <c r="Q167" s="20" t="s">
        <v>1563</v>
      </c>
      <c r="R167" s="20" t="s">
        <v>1564</v>
      </c>
      <c r="S167" s="20" t="s">
        <v>1559</v>
      </c>
      <c r="T167" s="20" t="s">
        <v>1565</v>
      </c>
      <c r="U167" s="33" t="s">
        <v>1561</v>
      </c>
      <c r="V167" s="33" t="s">
        <v>249</v>
      </c>
      <c r="W167" s="33" t="s">
        <v>200</v>
      </c>
      <c r="X167" s="33" t="s">
        <v>256</v>
      </c>
      <c r="Y167" s="33" t="s">
        <v>200</v>
      </c>
      <c r="Z167" s="33" t="s">
        <v>200</v>
      </c>
      <c r="AA167" s="33" t="s">
        <v>200</v>
      </c>
      <c r="AB167" s="33" t="s">
        <v>200</v>
      </c>
      <c r="AC167" s="20" t="s">
        <v>1561</v>
      </c>
      <c r="AD167" s="21">
        <v>153</v>
      </c>
      <c r="AE167" s="21">
        <v>5502</v>
      </c>
      <c r="AF167" s="20" t="s">
        <v>882</v>
      </c>
      <c r="AG167" s="21">
        <v>5500</v>
      </c>
      <c r="AH167" s="20" t="s">
        <v>102</v>
      </c>
      <c r="AI167" s="20" t="s">
        <v>1561</v>
      </c>
      <c r="AJ167" s="21">
        <v>540</v>
      </c>
      <c r="AK167" s="20" t="s">
        <v>1561</v>
      </c>
      <c r="AL167" s="20" t="s">
        <v>200</v>
      </c>
      <c r="AM167" s="20" t="s">
        <v>195</v>
      </c>
      <c r="AN167" s="20" t="s">
        <v>1566</v>
      </c>
      <c r="AO167" s="21">
        <v>839</v>
      </c>
      <c r="AP167" s="33" t="s">
        <v>1561</v>
      </c>
      <c r="AQ167" s="20" t="s">
        <v>1561</v>
      </c>
      <c r="AR167" s="20" t="s">
        <v>200</v>
      </c>
      <c r="AS167" s="20" t="s">
        <v>200</v>
      </c>
      <c r="AT167" s="20" t="s">
        <v>200</v>
      </c>
      <c r="AU167" s="20" t="s">
        <v>200</v>
      </c>
      <c r="AV167" s="20" t="s">
        <v>200</v>
      </c>
      <c r="AW167" s="34" t="s">
        <v>200</v>
      </c>
      <c r="AX167" s="34" t="s">
        <v>1561</v>
      </c>
      <c r="AY167" s="34" t="s">
        <v>195</v>
      </c>
      <c r="AZ167" s="34" t="s">
        <v>195</v>
      </c>
      <c r="BA167" s="34" t="s">
        <v>1567</v>
      </c>
      <c r="BB167" s="34" t="s">
        <v>195</v>
      </c>
      <c r="BC167" s="20" t="s">
        <v>1561</v>
      </c>
      <c r="BD167" s="21">
        <v>200</v>
      </c>
      <c r="BE167" s="20" t="s">
        <v>195</v>
      </c>
    </row>
    <row r="168" spans="2:57">
      <c r="B168" s="32">
        <f t="shared" si="2"/>
        <v>162</v>
      </c>
      <c r="C168" s="21">
        <v>554</v>
      </c>
      <c r="D168" s="20" t="s">
        <v>1568</v>
      </c>
      <c r="E168" s="20" t="s">
        <v>1569</v>
      </c>
      <c r="F168" s="20" t="s">
        <v>1570</v>
      </c>
      <c r="G168" s="53" t="s">
        <v>1570</v>
      </c>
      <c r="H168" s="20" t="s">
        <v>1571</v>
      </c>
      <c r="I168" s="21">
        <v>236</v>
      </c>
      <c r="J168" s="20" t="s">
        <v>1570</v>
      </c>
      <c r="K168" s="20" t="s">
        <v>195</v>
      </c>
      <c r="L168" s="20" t="s">
        <v>328</v>
      </c>
      <c r="M168" s="20" t="s">
        <v>328</v>
      </c>
      <c r="N168" s="20" t="s">
        <v>328</v>
      </c>
      <c r="O168" s="20" t="s">
        <v>102</v>
      </c>
      <c r="P168" s="20" t="s">
        <v>1570</v>
      </c>
      <c r="Q168" s="20" t="s">
        <v>1572</v>
      </c>
      <c r="R168" s="20" t="s">
        <v>1573</v>
      </c>
      <c r="S168" s="20" t="s">
        <v>1568</v>
      </c>
      <c r="T168" s="20" t="s">
        <v>1574</v>
      </c>
      <c r="U168" s="33" t="s">
        <v>1570</v>
      </c>
      <c r="V168" s="33" t="s">
        <v>249</v>
      </c>
      <c r="W168" s="33" t="s">
        <v>200</v>
      </c>
      <c r="X168" s="33" t="s">
        <v>256</v>
      </c>
      <c r="Y168" s="33" t="s">
        <v>200</v>
      </c>
      <c r="Z168" s="33" t="s">
        <v>200</v>
      </c>
      <c r="AA168" s="33" t="s">
        <v>331</v>
      </c>
      <c r="AB168" s="33" t="s">
        <v>200</v>
      </c>
      <c r="AC168" s="20" t="s">
        <v>1570</v>
      </c>
      <c r="AD168" s="21">
        <v>156</v>
      </c>
      <c r="AE168" s="21">
        <v>5501</v>
      </c>
      <c r="AF168" s="20" t="s">
        <v>328</v>
      </c>
      <c r="AG168" s="21">
        <v>5500</v>
      </c>
      <c r="AH168" s="20" t="s">
        <v>102</v>
      </c>
      <c r="AI168" s="20" t="s">
        <v>1570</v>
      </c>
      <c r="AJ168" s="21">
        <v>554</v>
      </c>
      <c r="AK168" s="20" t="s">
        <v>1570</v>
      </c>
      <c r="AL168" s="20" t="s">
        <v>200</v>
      </c>
      <c r="AM168" s="20" t="s">
        <v>1570</v>
      </c>
      <c r="AN168" s="20" t="s">
        <v>1570</v>
      </c>
      <c r="AO168" s="21">
        <v>196</v>
      </c>
      <c r="AP168" s="33" t="s">
        <v>1570</v>
      </c>
      <c r="AQ168" s="20" t="s">
        <v>1570</v>
      </c>
      <c r="AR168" s="20" t="s">
        <v>200</v>
      </c>
      <c r="AS168" s="20" t="s">
        <v>200</v>
      </c>
      <c r="AT168" s="20" t="s">
        <v>200</v>
      </c>
      <c r="AU168" s="20" t="s">
        <v>333</v>
      </c>
      <c r="AV168" s="20" t="s">
        <v>200</v>
      </c>
      <c r="AW168" s="34" t="s">
        <v>200</v>
      </c>
      <c r="AX168" s="34" t="s">
        <v>1570</v>
      </c>
      <c r="AY168" s="34" t="s">
        <v>195</v>
      </c>
      <c r="AZ168" s="34" t="s">
        <v>1575</v>
      </c>
      <c r="BA168" s="34" t="s">
        <v>1570</v>
      </c>
      <c r="BB168" s="34" t="s">
        <v>336</v>
      </c>
      <c r="BC168" s="20" t="s">
        <v>1570</v>
      </c>
      <c r="BD168" s="21">
        <v>129</v>
      </c>
      <c r="BE168" s="20" t="s">
        <v>337</v>
      </c>
    </row>
    <row r="169" spans="2:57">
      <c r="B169" s="32">
        <f t="shared" si="2"/>
        <v>163</v>
      </c>
      <c r="C169" s="21">
        <v>558</v>
      </c>
      <c r="D169" s="20" t="s">
        <v>1576</v>
      </c>
      <c r="E169" s="20" t="s">
        <v>1577</v>
      </c>
      <c r="F169" s="20" t="s">
        <v>1578</v>
      </c>
      <c r="G169" s="53" t="s">
        <v>1578</v>
      </c>
      <c r="H169" s="20" t="s">
        <v>1579</v>
      </c>
      <c r="I169" s="21">
        <v>142</v>
      </c>
      <c r="J169" s="20" t="s">
        <v>1578</v>
      </c>
      <c r="K169" s="20" t="s">
        <v>195</v>
      </c>
      <c r="L169" s="20" t="s">
        <v>271</v>
      </c>
      <c r="M169" s="20" t="s">
        <v>413</v>
      </c>
      <c r="N169" s="20" t="s">
        <v>273</v>
      </c>
      <c r="O169" s="20" t="s">
        <v>274</v>
      </c>
      <c r="P169" s="20" t="s">
        <v>1578</v>
      </c>
      <c r="Q169" s="20" t="s">
        <v>1578</v>
      </c>
      <c r="R169" s="20" t="s">
        <v>1578</v>
      </c>
      <c r="S169" s="20" t="s">
        <v>1576</v>
      </c>
      <c r="T169" s="20" t="s">
        <v>1580</v>
      </c>
      <c r="U169" s="33" t="s">
        <v>1578</v>
      </c>
      <c r="V169" s="33" t="s">
        <v>292</v>
      </c>
      <c r="W169" s="33" t="s">
        <v>200</v>
      </c>
      <c r="X169" s="33" t="s">
        <v>239</v>
      </c>
      <c r="Y169" s="33" t="s">
        <v>202</v>
      </c>
      <c r="Z169" s="33" t="s">
        <v>200</v>
      </c>
      <c r="AA169" s="33" t="s">
        <v>200</v>
      </c>
      <c r="AB169" s="33" t="s">
        <v>200</v>
      </c>
      <c r="AC169" s="20" t="s">
        <v>1578</v>
      </c>
      <c r="AD169" s="21">
        <v>157</v>
      </c>
      <c r="AE169" s="21">
        <v>5204</v>
      </c>
      <c r="AF169" s="20" t="s">
        <v>413</v>
      </c>
      <c r="AG169" s="21">
        <v>5203</v>
      </c>
      <c r="AH169" s="20" t="s">
        <v>274</v>
      </c>
      <c r="AI169" s="20" t="s">
        <v>1578</v>
      </c>
      <c r="AJ169" s="21">
        <v>558</v>
      </c>
      <c r="AK169" s="20" t="s">
        <v>1578</v>
      </c>
      <c r="AL169" s="20" t="s">
        <v>200</v>
      </c>
      <c r="AM169" s="20" t="s">
        <v>1578</v>
      </c>
      <c r="AN169" s="20" t="s">
        <v>1578</v>
      </c>
      <c r="AO169" s="21">
        <v>278</v>
      </c>
      <c r="AP169" s="33" t="s">
        <v>1578</v>
      </c>
      <c r="AQ169" s="20" t="s">
        <v>1578</v>
      </c>
      <c r="AR169" s="20" t="s">
        <v>200</v>
      </c>
      <c r="AS169" s="20" t="s">
        <v>200</v>
      </c>
      <c r="AT169" s="20" t="s">
        <v>200</v>
      </c>
      <c r="AU169" s="20" t="s">
        <v>200</v>
      </c>
      <c r="AV169" s="20" t="s">
        <v>200</v>
      </c>
      <c r="AW169" s="34" t="s">
        <v>200</v>
      </c>
      <c r="AX169" s="34" t="s">
        <v>1578</v>
      </c>
      <c r="AY169" s="34" t="s">
        <v>195</v>
      </c>
      <c r="AZ169" s="34" t="s">
        <v>195</v>
      </c>
      <c r="BA169" s="34" t="s">
        <v>1581</v>
      </c>
      <c r="BB169" s="34" t="s">
        <v>195</v>
      </c>
      <c r="BC169" s="20" t="s">
        <v>1578</v>
      </c>
      <c r="BD169" s="21">
        <v>130</v>
      </c>
      <c r="BE169" s="20" t="s">
        <v>206</v>
      </c>
    </row>
    <row r="170" spans="2:57">
      <c r="B170" s="32">
        <f t="shared" si="2"/>
        <v>164</v>
      </c>
      <c r="C170" s="21">
        <v>562</v>
      </c>
      <c r="D170" s="20" t="s">
        <v>1582</v>
      </c>
      <c r="E170" s="20" t="s">
        <v>1583</v>
      </c>
      <c r="F170" s="20" t="s">
        <v>1584</v>
      </c>
      <c r="G170" s="53" t="s">
        <v>1584</v>
      </c>
      <c r="H170" s="20" t="s">
        <v>1585</v>
      </c>
      <c r="I170" s="21">
        <v>60</v>
      </c>
      <c r="J170" s="20" t="s">
        <v>1584</v>
      </c>
      <c r="K170" s="20" t="s">
        <v>195</v>
      </c>
      <c r="L170" s="20" t="s">
        <v>262</v>
      </c>
      <c r="M170" s="20" t="s">
        <v>420</v>
      </c>
      <c r="N170" s="20" t="s">
        <v>58</v>
      </c>
      <c r="O170" s="20" t="s">
        <v>58</v>
      </c>
      <c r="P170" s="20" t="s">
        <v>1584</v>
      </c>
      <c r="Q170" s="20" t="s">
        <v>1584</v>
      </c>
      <c r="R170" s="20" t="s">
        <v>1586</v>
      </c>
      <c r="S170" s="20" t="s">
        <v>1582</v>
      </c>
      <c r="T170" s="20" t="s">
        <v>1587</v>
      </c>
      <c r="U170" s="33" t="s">
        <v>1584</v>
      </c>
      <c r="V170" s="33" t="s">
        <v>262</v>
      </c>
      <c r="W170" s="33" t="s">
        <v>200</v>
      </c>
      <c r="X170" s="33" t="s">
        <v>201</v>
      </c>
      <c r="Y170" s="33" t="s">
        <v>202</v>
      </c>
      <c r="Z170" s="33" t="s">
        <v>203</v>
      </c>
      <c r="AA170" s="33" t="s">
        <v>200</v>
      </c>
      <c r="AB170" s="33" t="s">
        <v>200</v>
      </c>
      <c r="AC170" s="20" t="s">
        <v>1584</v>
      </c>
      <c r="AD170" s="21">
        <v>158</v>
      </c>
      <c r="AE170" s="21">
        <v>5105</v>
      </c>
      <c r="AF170" s="20" t="s">
        <v>420</v>
      </c>
      <c r="AG170" s="21">
        <v>5100</v>
      </c>
      <c r="AH170" s="20" t="s">
        <v>58</v>
      </c>
      <c r="AI170" s="20" t="s">
        <v>1584</v>
      </c>
      <c r="AJ170" s="21">
        <v>562</v>
      </c>
      <c r="AK170" s="20" t="s">
        <v>1584</v>
      </c>
      <c r="AL170" s="20" t="s">
        <v>200</v>
      </c>
      <c r="AM170" s="20" t="s">
        <v>195</v>
      </c>
      <c r="AN170" s="20" t="s">
        <v>1584</v>
      </c>
      <c r="AO170" s="21">
        <v>692</v>
      </c>
      <c r="AP170" s="33" t="s">
        <v>1584</v>
      </c>
      <c r="AQ170" s="20" t="s">
        <v>1584</v>
      </c>
      <c r="AR170" s="20" t="s">
        <v>200</v>
      </c>
      <c r="AS170" s="20" t="s">
        <v>200</v>
      </c>
      <c r="AT170" s="20" t="s">
        <v>200</v>
      </c>
      <c r="AU170" s="20" t="s">
        <v>200</v>
      </c>
      <c r="AV170" s="20" t="s">
        <v>200</v>
      </c>
      <c r="AW170" s="34" t="s">
        <v>200</v>
      </c>
      <c r="AX170" s="34" t="s">
        <v>1584</v>
      </c>
      <c r="AY170" s="34" t="s">
        <v>195</v>
      </c>
      <c r="AZ170" s="34" t="s">
        <v>195</v>
      </c>
      <c r="BA170" s="34" t="s">
        <v>1588</v>
      </c>
      <c r="BB170" s="34" t="s">
        <v>306</v>
      </c>
      <c r="BC170" s="20" t="s">
        <v>1584</v>
      </c>
      <c r="BD170" s="21">
        <v>131</v>
      </c>
      <c r="BE170" s="20" t="s">
        <v>206</v>
      </c>
    </row>
    <row r="171" spans="2:57">
      <c r="B171" s="32">
        <f t="shared" si="2"/>
        <v>165</v>
      </c>
      <c r="C171" s="21">
        <v>566</v>
      </c>
      <c r="D171" s="20" t="s">
        <v>1589</v>
      </c>
      <c r="E171" s="20" t="s">
        <v>1590</v>
      </c>
      <c r="F171" s="20" t="s">
        <v>1591</v>
      </c>
      <c r="G171" s="53" t="s">
        <v>1591</v>
      </c>
      <c r="H171" s="20" t="s">
        <v>1592</v>
      </c>
      <c r="I171" s="21">
        <v>61</v>
      </c>
      <c r="J171" s="20" t="s">
        <v>1591</v>
      </c>
      <c r="K171" s="20" t="s">
        <v>195</v>
      </c>
      <c r="L171" s="20" t="s">
        <v>262</v>
      </c>
      <c r="M171" s="20" t="s">
        <v>420</v>
      </c>
      <c r="N171" s="20" t="s">
        <v>58</v>
      </c>
      <c r="O171" s="20" t="s">
        <v>58</v>
      </c>
      <c r="P171" s="20" t="s">
        <v>1591</v>
      </c>
      <c r="Q171" s="20" t="s">
        <v>1593</v>
      </c>
      <c r="R171" s="20" t="s">
        <v>1591</v>
      </c>
      <c r="S171" s="20" t="s">
        <v>1589</v>
      </c>
      <c r="T171" s="20" t="s">
        <v>1594</v>
      </c>
      <c r="U171" s="33" t="s">
        <v>1591</v>
      </c>
      <c r="V171" s="33" t="s">
        <v>262</v>
      </c>
      <c r="W171" s="33" t="s">
        <v>200</v>
      </c>
      <c r="X171" s="33" t="s">
        <v>239</v>
      </c>
      <c r="Y171" s="33" t="s">
        <v>200</v>
      </c>
      <c r="Z171" s="33" t="s">
        <v>200</v>
      </c>
      <c r="AA171" s="33" t="s">
        <v>200</v>
      </c>
      <c r="AB171" s="33" t="s">
        <v>200</v>
      </c>
      <c r="AC171" s="20" t="s">
        <v>1591</v>
      </c>
      <c r="AD171" s="21">
        <v>159</v>
      </c>
      <c r="AE171" s="21">
        <v>5105</v>
      </c>
      <c r="AF171" s="20" t="s">
        <v>420</v>
      </c>
      <c r="AG171" s="21">
        <v>5100</v>
      </c>
      <c r="AH171" s="20" t="s">
        <v>58</v>
      </c>
      <c r="AI171" s="20" t="s">
        <v>1591</v>
      </c>
      <c r="AJ171" s="21">
        <v>566</v>
      </c>
      <c r="AK171" s="20" t="s">
        <v>1591</v>
      </c>
      <c r="AL171" s="20" t="s">
        <v>200</v>
      </c>
      <c r="AM171" s="20" t="s">
        <v>195</v>
      </c>
      <c r="AN171" s="20" t="s">
        <v>1591</v>
      </c>
      <c r="AO171" s="21">
        <v>694</v>
      </c>
      <c r="AP171" s="33" t="s">
        <v>1591</v>
      </c>
      <c r="AQ171" s="20" t="s">
        <v>1591</v>
      </c>
      <c r="AR171" s="20" t="s">
        <v>200</v>
      </c>
      <c r="AS171" s="20" t="s">
        <v>200</v>
      </c>
      <c r="AT171" s="20" t="s">
        <v>200</v>
      </c>
      <c r="AU171" s="20" t="s">
        <v>200</v>
      </c>
      <c r="AV171" s="20" t="s">
        <v>200</v>
      </c>
      <c r="AW171" s="34" t="s">
        <v>200</v>
      </c>
      <c r="AX171" s="34" t="s">
        <v>1591</v>
      </c>
      <c r="AY171" s="34" t="s">
        <v>195</v>
      </c>
      <c r="AZ171" s="34" t="s">
        <v>1595</v>
      </c>
      <c r="BA171" s="34" t="s">
        <v>1596</v>
      </c>
      <c r="BB171" s="34" t="s">
        <v>306</v>
      </c>
      <c r="BC171" s="20" t="s">
        <v>1591</v>
      </c>
      <c r="BD171" s="21">
        <v>132</v>
      </c>
      <c r="BE171" s="20" t="s">
        <v>317</v>
      </c>
    </row>
    <row r="172" spans="2:57">
      <c r="B172" s="32">
        <f t="shared" si="2"/>
        <v>166</v>
      </c>
      <c r="C172" s="21">
        <v>570</v>
      </c>
      <c r="D172" s="20" t="s">
        <v>1597</v>
      </c>
      <c r="E172" s="20" t="s">
        <v>1598</v>
      </c>
      <c r="F172" s="20" t="s">
        <v>1599</v>
      </c>
      <c r="G172" s="53" t="s">
        <v>1599</v>
      </c>
      <c r="H172" s="20" t="s">
        <v>1600</v>
      </c>
      <c r="I172" s="21">
        <v>257</v>
      </c>
      <c r="J172" s="20" t="s">
        <v>1599</v>
      </c>
      <c r="K172" s="20" t="s">
        <v>195</v>
      </c>
      <c r="L172" s="20" t="s">
        <v>245</v>
      </c>
      <c r="M172" s="20" t="s">
        <v>245</v>
      </c>
      <c r="N172" s="20" t="s">
        <v>245</v>
      </c>
      <c r="O172" s="20" t="s">
        <v>102</v>
      </c>
      <c r="P172" s="20" t="s">
        <v>1599</v>
      </c>
      <c r="Q172" s="20" t="s">
        <v>1601</v>
      </c>
      <c r="R172" s="20" t="s">
        <v>1599</v>
      </c>
      <c r="S172" s="20" t="s">
        <v>1597</v>
      </c>
      <c r="T172" s="20" t="s">
        <v>1533</v>
      </c>
      <c r="U172" s="33" t="s">
        <v>195</v>
      </c>
      <c r="V172" s="33" t="s">
        <v>200</v>
      </c>
      <c r="W172" s="33" t="s">
        <v>200</v>
      </c>
      <c r="X172" s="33" t="s">
        <v>216</v>
      </c>
      <c r="Y172" s="33" t="s">
        <v>200</v>
      </c>
      <c r="Z172" s="33" t="s">
        <v>200</v>
      </c>
      <c r="AA172" s="33" t="s">
        <v>200</v>
      </c>
      <c r="AB172" s="33" t="s">
        <v>200</v>
      </c>
      <c r="AC172" s="20" t="s">
        <v>1599</v>
      </c>
      <c r="AD172" s="21">
        <v>160</v>
      </c>
      <c r="AE172" s="21">
        <v>5504</v>
      </c>
      <c r="AF172" s="20" t="s">
        <v>245</v>
      </c>
      <c r="AG172" s="21">
        <v>5500</v>
      </c>
      <c r="AH172" s="20" t="s">
        <v>102</v>
      </c>
      <c r="AI172" s="20" t="s">
        <v>1599</v>
      </c>
      <c r="AJ172" s="21" t="s">
        <v>195</v>
      </c>
      <c r="AK172" s="20" t="s">
        <v>1599</v>
      </c>
      <c r="AL172" s="20" t="s">
        <v>200</v>
      </c>
      <c r="AM172" s="20" t="s">
        <v>195</v>
      </c>
      <c r="AN172" s="20" t="s">
        <v>1599</v>
      </c>
      <c r="AO172" s="21">
        <v>851</v>
      </c>
      <c r="AP172" s="33" t="s">
        <v>195</v>
      </c>
      <c r="AQ172" s="20" t="s">
        <v>1599</v>
      </c>
      <c r="AR172" s="20" t="s">
        <v>200</v>
      </c>
      <c r="AS172" s="20" t="s">
        <v>200</v>
      </c>
      <c r="AT172" s="20" t="s">
        <v>200</v>
      </c>
      <c r="AU172" s="20" t="s">
        <v>200</v>
      </c>
      <c r="AV172" s="20" t="s">
        <v>200</v>
      </c>
      <c r="AW172" s="34" t="s">
        <v>200</v>
      </c>
      <c r="AX172" s="34" t="s">
        <v>1599</v>
      </c>
      <c r="AY172" s="34" t="s">
        <v>195</v>
      </c>
      <c r="AZ172" s="34" t="s">
        <v>195</v>
      </c>
      <c r="BA172" s="34" t="s">
        <v>1599</v>
      </c>
      <c r="BB172" s="34" t="s">
        <v>195</v>
      </c>
      <c r="BC172" s="20" t="s">
        <v>195</v>
      </c>
      <c r="BD172" s="21" t="s">
        <v>195</v>
      </c>
      <c r="BE172" s="20" t="s">
        <v>195</v>
      </c>
    </row>
    <row r="173" spans="2:57">
      <c r="B173" s="32">
        <f t="shared" si="2"/>
        <v>167</v>
      </c>
      <c r="C173" s="21">
        <v>574</v>
      </c>
      <c r="D173" s="20" t="s">
        <v>1602</v>
      </c>
      <c r="E173" s="20" t="s">
        <v>1603</v>
      </c>
      <c r="F173" s="20" t="s">
        <v>1604</v>
      </c>
      <c r="G173" s="53" t="s">
        <v>1604</v>
      </c>
      <c r="H173" s="20" t="s">
        <v>1605</v>
      </c>
      <c r="I173" s="21">
        <v>258</v>
      </c>
      <c r="J173" s="20" t="s">
        <v>1604</v>
      </c>
      <c r="K173" s="20" t="s">
        <v>195</v>
      </c>
      <c r="L173" s="20" t="s">
        <v>328</v>
      </c>
      <c r="M173" s="20" t="s">
        <v>328</v>
      </c>
      <c r="N173" s="20" t="s">
        <v>328</v>
      </c>
      <c r="O173" s="20" t="s">
        <v>102</v>
      </c>
      <c r="P173" s="20" t="s">
        <v>1604</v>
      </c>
      <c r="Q173" s="20" t="s">
        <v>1606</v>
      </c>
      <c r="R173" s="20" t="s">
        <v>1607</v>
      </c>
      <c r="S173" s="20" t="s">
        <v>1602</v>
      </c>
      <c r="T173" s="20" t="s">
        <v>1608</v>
      </c>
      <c r="U173" s="33" t="s">
        <v>195</v>
      </c>
      <c r="V173" s="33" t="s">
        <v>200</v>
      </c>
      <c r="W173" s="33" t="s">
        <v>200</v>
      </c>
      <c r="X173" s="33" t="s">
        <v>216</v>
      </c>
      <c r="Y173" s="33" t="s">
        <v>200</v>
      </c>
      <c r="Z173" s="33" t="s">
        <v>200</v>
      </c>
      <c r="AA173" s="33" t="s">
        <v>200</v>
      </c>
      <c r="AB173" s="33" t="s">
        <v>200</v>
      </c>
      <c r="AC173" s="20" t="s">
        <v>195</v>
      </c>
      <c r="AD173" s="21" t="s">
        <v>195</v>
      </c>
      <c r="AE173" s="21" t="s">
        <v>195</v>
      </c>
      <c r="AF173" s="20" t="s">
        <v>195</v>
      </c>
      <c r="AG173" s="21" t="s">
        <v>195</v>
      </c>
      <c r="AH173" s="20" t="s">
        <v>195</v>
      </c>
      <c r="AI173" s="20" t="s">
        <v>1604</v>
      </c>
      <c r="AJ173" s="21" t="s">
        <v>195</v>
      </c>
      <c r="AK173" s="20" t="s">
        <v>1604</v>
      </c>
      <c r="AL173" s="20" t="s">
        <v>200</v>
      </c>
      <c r="AM173" s="20" t="s">
        <v>195</v>
      </c>
      <c r="AN173" s="20" t="s">
        <v>1604</v>
      </c>
      <c r="AO173" s="21">
        <v>849</v>
      </c>
      <c r="AP173" s="33" t="s">
        <v>195</v>
      </c>
      <c r="AQ173" s="20" t="s">
        <v>1604</v>
      </c>
      <c r="AR173" s="20" t="s">
        <v>200</v>
      </c>
      <c r="AS173" s="20" t="s">
        <v>200</v>
      </c>
      <c r="AT173" s="20" t="s">
        <v>200</v>
      </c>
      <c r="AU173" s="20" t="s">
        <v>200</v>
      </c>
      <c r="AV173" s="20" t="s">
        <v>200</v>
      </c>
      <c r="AW173" s="34" t="s">
        <v>200</v>
      </c>
      <c r="AX173" s="34" t="s">
        <v>1604</v>
      </c>
      <c r="AY173" s="34" t="s">
        <v>195</v>
      </c>
      <c r="AZ173" s="34" t="s">
        <v>195</v>
      </c>
      <c r="BA173" s="34" t="s">
        <v>1609</v>
      </c>
      <c r="BB173" s="34" t="s">
        <v>195</v>
      </c>
      <c r="BC173" s="20" t="s">
        <v>195</v>
      </c>
      <c r="BD173" s="21" t="s">
        <v>195</v>
      </c>
      <c r="BE173" s="20" t="s">
        <v>195</v>
      </c>
    </row>
    <row r="174" spans="2:57">
      <c r="B174" s="32">
        <f t="shared" si="2"/>
        <v>168</v>
      </c>
      <c r="C174" s="21">
        <v>580</v>
      </c>
      <c r="D174" s="20" t="s">
        <v>1610</v>
      </c>
      <c r="E174" s="20" t="s">
        <v>1611</v>
      </c>
      <c r="F174" s="20" t="s">
        <v>1612</v>
      </c>
      <c r="G174" s="53" t="s">
        <v>1612</v>
      </c>
      <c r="H174" s="20" t="s">
        <v>1613</v>
      </c>
      <c r="I174" s="21">
        <v>259</v>
      </c>
      <c r="J174" s="20" t="s">
        <v>1612</v>
      </c>
      <c r="K174" s="20" t="s">
        <v>195</v>
      </c>
      <c r="L174" s="20" t="s">
        <v>1008</v>
      </c>
      <c r="M174" s="20" t="s">
        <v>1008</v>
      </c>
      <c r="N174" s="20" t="s">
        <v>1008</v>
      </c>
      <c r="O174" s="20" t="s">
        <v>102</v>
      </c>
      <c r="P174" s="20" t="s">
        <v>1614</v>
      </c>
      <c r="Q174" s="20" t="s">
        <v>1615</v>
      </c>
      <c r="R174" s="20" t="s">
        <v>1616</v>
      </c>
      <c r="S174" s="20" t="s">
        <v>1610</v>
      </c>
      <c r="T174" s="20" t="s">
        <v>1617</v>
      </c>
      <c r="U174" s="33" t="s">
        <v>1612</v>
      </c>
      <c r="V174" s="33" t="s">
        <v>249</v>
      </c>
      <c r="W174" s="33" t="s">
        <v>200</v>
      </c>
      <c r="X174" s="33" t="s">
        <v>256</v>
      </c>
      <c r="Y174" s="33" t="s">
        <v>200</v>
      </c>
      <c r="Z174" s="33" t="s">
        <v>200</v>
      </c>
      <c r="AA174" s="33" t="s">
        <v>200</v>
      </c>
      <c r="AB174" s="33" t="s">
        <v>200</v>
      </c>
      <c r="AC174" s="20" t="s">
        <v>195</v>
      </c>
      <c r="AD174" s="21" t="s">
        <v>195</v>
      </c>
      <c r="AE174" s="21" t="s">
        <v>195</v>
      </c>
      <c r="AF174" s="20" t="s">
        <v>195</v>
      </c>
      <c r="AG174" s="21" t="s">
        <v>195</v>
      </c>
      <c r="AH174" s="20" t="s">
        <v>195</v>
      </c>
      <c r="AI174" s="20" t="s">
        <v>1612</v>
      </c>
      <c r="AJ174" s="21" t="s">
        <v>195</v>
      </c>
      <c r="AK174" s="20" t="s">
        <v>1612</v>
      </c>
      <c r="AL174" s="20" t="s">
        <v>200</v>
      </c>
      <c r="AM174" s="20" t="s">
        <v>195</v>
      </c>
      <c r="AN174" s="20" t="s">
        <v>195</v>
      </c>
      <c r="AO174" s="21" t="s">
        <v>195</v>
      </c>
      <c r="AP174" s="33" t="s">
        <v>195</v>
      </c>
      <c r="AQ174" s="20" t="s">
        <v>1612</v>
      </c>
      <c r="AR174" s="20" t="s">
        <v>200</v>
      </c>
      <c r="AS174" s="20" t="s">
        <v>200</v>
      </c>
      <c r="AT174" s="20" t="s">
        <v>200</v>
      </c>
      <c r="AU174" s="20" t="s">
        <v>200</v>
      </c>
      <c r="AV174" s="20" t="s">
        <v>200</v>
      </c>
      <c r="AW174" s="34" t="s">
        <v>200</v>
      </c>
      <c r="AX174" s="34" t="s">
        <v>1612</v>
      </c>
      <c r="AY174" s="34" t="s">
        <v>195</v>
      </c>
      <c r="AZ174" s="34" t="s">
        <v>195</v>
      </c>
      <c r="BA174" s="34" t="s">
        <v>1618</v>
      </c>
      <c r="BB174" s="34" t="s">
        <v>195</v>
      </c>
      <c r="BC174" s="20" t="s">
        <v>195</v>
      </c>
      <c r="BD174" s="21" t="s">
        <v>195</v>
      </c>
      <c r="BE174" s="20" t="s">
        <v>195</v>
      </c>
    </row>
    <row r="175" spans="2:57">
      <c r="B175" s="32">
        <f t="shared" si="2"/>
        <v>169</v>
      </c>
      <c r="C175" s="21">
        <v>578</v>
      </c>
      <c r="D175" s="20" t="s">
        <v>1619</v>
      </c>
      <c r="E175" s="20" t="s">
        <v>1620</v>
      </c>
      <c r="F175" s="20" t="s">
        <v>1621</v>
      </c>
      <c r="G175" s="53" t="s">
        <v>1621</v>
      </c>
      <c r="H175" s="20" t="s">
        <v>1622</v>
      </c>
      <c r="I175" s="21">
        <v>325</v>
      </c>
      <c r="J175" s="20" t="s">
        <v>1621</v>
      </c>
      <c r="K175" s="20" t="s">
        <v>195</v>
      </c>
      <c r="L175" s="20" t="s">
        <v>212</v>
      </c>
      <c r="M175" s="20" t="s">
        <v>212</v>
      </c>
      <c r="N175" s="20" t="s">
        <v>212</v>
      </c>
      <c r="O175" s="20" t="s">
        <v>91</v>
      </c>
      <c r="P175" s="20" t="s">
        <v>1621</v>
      </c>
      <c r="Q175" s="20" t="s">
        <v>1623</v>
      </c>
      <c r="R175" s="20" t="s">
        <v>1624</v>
      </c>
      <c r="S175" s="20" t="s">
        <v>1619</v>
      </c>
      <c r="T175" s="20" t="s">
        <v>1625</v>
      </c>
      <c r="U175" s="33" t="s">
        <v>1621</v>
      </c>
      <c r="V175" s="33" t="s">
        <v>225</v>
      </c>
      <c r="W175" s="33" t="s">
        <v>200</v>
      </c>
      <c r="X175" s="33" t="s">
        <v>256</v>
      </c>
      <c r="Y175" s="33" t="s">
        <v>200</v>
      </c>
      <c r="Z175" s="33" t="s">
        <v>200</v>
      </c>
      <c r="AA175" s="33" t="s">
        <v>331</v>
      </c>
      <c r="AB175" s="33" t="s">
        <v>200</v>
      </c>
      <c r="AC175" s="20" t="s">
        <v>1621</v>
      </c>
      <c r="AD175" s="21">
        <v>162</v>
      </c>
      <c r="AE175" s="21">
        <v>5402</v>
      </c>
      <c r="AF175" s="20" t="s">
        <v>212</v>
      </c>
      <c r="AG175" s="21">
        <v>5400</v>
      </c>
      <c r="AH175" s="20" t="s">
        <v>91</v>
      </c>
      <c r="AI175" s="20" t="s">
        <v>1621</v>
      </c>
      <c r="AJ175" s="21">
        <v>579</v>
      </c>
      <c r="AK175" s="20" t="s">
        <v>1621</v>
      </c>
      <c r="AL175" s="20" t="s">
        <v>200</v>
      </c>
      <c r="AM175" s="20" t="s">
        <v>1621</v>
      </c>
      <c r="AN175" s="20" t="s">
        <v>1621</v>
      </c>
      <c r="AO175" s="21">
        <v>142</v>
      </c>
      <c r="AP175" s="33" t="s">
        <v>1621</v>
      </c>
      <c r="AQ175" s="20" t="s">
        <v>1621</v>
      </c>
      <c r="AR175" s="20" t="s">
        <v>200</v>
      </c>
      <c r="AS175" s="20" t="s">
        <v>200</v>
      </c>
      <c r="AT175" s="20" t="s">
        <v>200</v>
      </c>
      <c r="AU175" s="20" t="s">
        <v>200</v>
      </c>
      <c r="AV175" s="20" t="s">
        <v>200</v>
      </c>
      <c r="AW175" s="34" t="s">
        <v>200</v>
      </c>
      <c r="AX175" s="34" t="s">
        <v>1621</v>
      </c>
      <c r="AY175" s="34" t="s">
        <v>195</v>
      </c>
      <c r="AZ175" s="34" t="s">
        <v>1626</v>
      </c>
      <c r="BA175" s="34" t="s">
        <v>1627</v>
      </c>
      <c r="BB175" s="34" t="s">
        <v>336</v>
      </c>
      <c r="BC175" s="20" t="s">
        <v>1621</v>
      </c>
      <c r="BD175" s="21">
        <v>133</v>
      </c>
      <c r="BE175" s="20" t="s">
        <v>337</v>
      </c>
    </row>
    <row r="176" spans="2:57">
      <c r="B176" s="32">
        <f t="shared" si="2"/>
        <v>170</v>
      </c>
      <c r="C176" s="21">
        <v>512</v>
      </c>
      <c r="D176" s="20" t="s">
        <v>1628</v>
      </c>
      <c r="E176" s="20" t="s">
        <v>1629</v>
      </c>
      <c r="F176" s="20" t="s">
        <v>1630</v>
      </c>
      <c r="G176" s="53" t="s">
        <v>1630</v>
      </c>
      <c r="H176" s="20" t="s">
        <v>1631</v>
      </c>
      <c r="I176" s="21">
        <v>78</v>
      </c>
      <c r="J176" s="20" t="s">
        <v>1630</v>
      </c>
      <c r="K176" s="20" t="s">
        <v>195</v>
      </c>
      <c r="L176" s="20" t="s">
        <v>311</v>
      </c>
      <c r="M176" s="20" t="s">
        <v>311</v>
      </c>
      <c r="N176" s="20" t="s">
        <v>311</v>
      </c>
      <c r="O176" s="20" t="s">
        <v>83</v>
      </c>
      <c r="P176" s="20" t="s">
        <v>1630</v>
      </c>
      <c r="Q176" s="20" t="s">
        <v>1630</v>
      </c>
      <c r="R176" s="20" t="s">
        <v>1632</v>
      </c>
      <c r="S176" s="20" t="s">
        <v>1628</v>
      </c>
      <c r="T176" s="20" t="s">
        <v>1633</v>
      </c>
      <c r="U176" s="33" t="s">
        <v>1630</v>
      </c>
      <c r="V176" s="33" t="s">
        <v>237</v>
      </c>
      <c r="W176" s="33" t="s">
        <v>238</v>
      </c>
      <c r="X176" s="33" t="s">
        <v>256</v>
      </c>
      <c r="Y176" s="33" t="s">
        <v>200</v>
      </c>
      <c r="Z176" s="33" t="s">
        <v>200</v>
      </c>
      <c r="AA176" s="33" t="s">
        <v>200</v>
      </c>
      <c r="AB176" s="33" t="s">
        <v>200</v>
      </c>
      <c r="AC176" s="20" t="s">
        <v>1630</v>
      </c>
      <c r="AD176" s="21">
        <v>221</v>
      </c>
      <c r="AE176" s="21">
        <v>5305</v>
      </c>
      <c r="AF176" s="20" t="s">
        <v>311</v>
      </c>
      <c r="AG176" s="21">
        <v>5300</v>
      </c>
      <c r="AH176" s="20" t="s">
        <v>83</v>
      </c>
      <c r="AI176" s="20" t="s">
        <v>1630</v>
      </c>
      <c r="AJ176" s="21">
        <v>512</v>
      </c>
      <c r="AK176" s="20" t="s">
        <v>1630</v>
      </c>
      <c r="AL176" s="20" t="s">
        <v>200</v>
      </c>
      <c r="AM176" s="20" t="s">
        <v>195</v>
      </c>
      <c r="AN176" s="20" t="s">
        <v>1630</v>
      </c>
      <c r="AO176" s="21">
        <v>449</v>
      </c>
      <c r="AP176" s="33" t="s">
        <v>1630</v>
      </c>
      <c r="AQ176" s="20" t="s">
        <v>1630</v>
      </c>
      <c r="AR176" s="20" t="s">
        <v>332</v>
      </c>
      <c r="AS176" s="20" t="s">
        <v>200</v>
      </c>
      <c r="AT176" s="20" t="s">
        <v>200</v>
      </c>
      <c r="AU176" s="20" t="s">
        <v>200</v>
      </c>
      <c r="AV176" s="20" t="s">
        <v>200</v>
      </c>
      <c r="AW176" s="34" t="s">
        <v>200</v>
      </c>
      <c r="AX176" s="34" t="s">
        <v>1630</v>
      </c>
      <c r="AY176" s="34" t="s">
        <v>195</v>
      </c>
      <c r="AZ176" s="34" t="s">
        <v>1634</v>
      </c>
      <c r="BA176" s="34" t="s">
        <v>1635</v>
      </c>
      <c r="BB176" s="34" t="s">
        <v>306</v>
      </c>
      <c r="BC176" s="20" t="s">
        <v>1630</v>
      </c>
      <c r="BD176" s="21">
        <v>134</v>
      </c>
      <c r="BE176" s="20" t="s">
        <v>206</v>
      </c>
    </row>
    <row r="177" spans="2:57">
      <c r="B177" s="32">
        <f t="shared" si="2"/>
        <v>171</v>
      </c>
      <c r="C177" s="21">
        <v>586</v>
      </c>
      <c r="D177" s="20" t="s">
        <v>1636</v>
      </c>
      <c r="E177" s="20" t="s">
        <v>1637</v>
      </c>
      <c r="F177" s="20" t="s">
        <v>1638</v>
      </c>
      <c r="G177" s="53" t="s">
        <v>1638</v>
      </c>
      <c r="H177" s="20" t="s">
        <v>1639</v>
      </c>
      <c r="I177" s="21">
        <v>92</v>
      </c>
      <c r="J177" s="20" t="s">
        <v>1638</v>
      </c>
      <c r="K177" s="20" t="s">
        <v>195</v>
      </c>
      <c r="L177" s="20" t="s">
        <v>196</v>
      </c>
      <c r="M177" s="20" t="s">
        <v>196</v>
      </c>
      <c r="N177" s="20" t="s">
        <v>196</v>
      </c>
      <c r="O177" s="20" t="s">
        <v>83</v>
      </c>
      <c r="P177" s="20" t="s">
        <v>1638</v>
      </c>
      <c r="Q177" s="20" t="s">
        <v>1638</v>
      </c>
      <c r="R177" s="20" t="s">
        <v>1640</v>
      </c>
      <c r="S177" s="20" t="s">
        <v>1636</v>
      </c>
      <c r="T177" s="20" t="s">
        <v>1641</v>
      </c>
      <c r="U177" s="33" t="s">
        <v>1638</v>
      </c>
      <c r="V177" s="33" t="s">
        <v>199</v>
      </c>
      <c r="W177" s="33" t="s">
        <v>200</v>
      </c>
      <c r="X177" s="33" t="s">
        <v>239</v>
      </c>
      <c r="Y177" s="33" t="s">
        <v>200</v>
      </c>
      <c r="Z177" s="33" t="s">
        <v>200</v>
      </c>
      <c r="AA177" s="33" t="s">
        <v>200</v>
      </c>
      <c r="AB177" s="33" t="s">
        <v>200</v>
      </c>
      <c r="AC177" s="20" t="s">
        <v>1638</v>
      </c>
      <c r="AD177" s="21">
        <v>165</v>
      </c>
      <c r="AE177" s="21">
        <v>5303</v>
      </c>
      <c r="AF177" s="20" t="s">
        <v>196</v>
      </c>
      <c r="AG177" s="21">
        <v>5300</v>
      </c>
      <c r="AH177" s="20" t="s">
        <v>83</v>
      </c>
      <c r="AI177" s="20" t="s">
        <v>1638</v>
      </c>
      <c r="AJ177" s="21">
        <v>586</v>
      </c>
      <c r="AK177" s="20" t="s">
        <v>1638</v>
      </c>
      <c r="AL177" s="20" t="s">
        <v>200</v>
      </c>
      <c r="AM177" s="20" t="s">
        <v>195</v>
      </c>
      <c r="AN177" s="20" t="s">
        <v>1638</v>
      </c>
      <c r="AO177" s="21">
        <v>564</v>
      </c>
      <c r="AP177" s="33" t="s">
        <v>1638</v>
      </c>
      <c r="AQ177" s="20" t="s">
        <v>1638</v>
      </c>
      <c r="AR177" s="20" t="s">
        <v>204</v>
      </c>
      <c r="AS177" s="20" t="s">
        <v>200</v>
      </c>
      <c r="AT177" s="20" t="s">
        <v>200</v>
      </c>
      <c r="AU177" s="20" t="s">
        <v>200</v>
      </c>
      <c r="AV177" s="20" t="s">
        <v>200</v>
      </c>
      <c r="AW177" s="34" t="s">
        <v>200</v>
      </c>
      <c r="AX177" s="34" t="s">
        <v>1638</v>
      </c>
      <c r="AY177" s="34" t="s">
        <v>195</v>
      </c>
      <c r="AZ177" s="34" t="s">
        <v>1642</v>
      </c>
      <c r="BA177" s="34" t="s">
        <v>1643</v>
      </c>
      <c r="BB177" s="34" t="s">
        <v>306</v>
      </c>
      <c r="BC177" s="20" t="s">
        <v>1638</v>
      </c>
      <c r="BD177" s="21">
        <v>135</v>
      </c>
      <c r="BE177" s="20" t="s">
        <v>317</v>
      </c>
    </row>
    <row r="178" spans="2:57">
      <c r="B178" s="32">
        <f t="shared" si="2"/>
        <v>172</v>
      </c>
      <c r="C178" s="21">
        <v>585</v>
      </c>
      <c r="D178" s="20" t="s">
        <v>1644</v>
      </c>
      <c r="E178" s="20" t="s">
        <v>1645</v>
      </c>
      <c r="F178" s="20" t="s">
        <v>1646</v>
      </c>
      <c r="G178" s="53" t="s">
        <v>1646</v>
      </c>
      <c r="H178" s="20" t="s">
        <v>1647</v>
      </c>
      <c r="I178" s="21">
        <v>260</v>
      </c>
      <c r="J178" s="20" t="s">
        <v>1646</v>
      </c>
      <c r="K178" s="20" t="s">
        <v>195</v>
      </c>
      <c r="L178" s="20" t="s">
        <v>1008</v>
      </c>
      <c r="M178" s="20" t="s">
        <v>1008</v>
      </c>
      <c r="N178" s="20" t="s">
        <v>1008</v>
      </c>
      <c r="O178" s="20" t="s">
        <v>102</v>
      </c>
      <c r="P178" s="20" t="s">
        <v>1646</v>
      </c>
      <c r="Q178" s="20" t="s">
        <v>1648</v>
      </c>
      <c r="R178" s="20" t="s">
        <v>1646</v>
      </c>
      <c r="S178" s="20" t="s">
        <v>1644</v>
      </c>
      <c r="T178" s="20" t="s">
        <v>1649</v>
      </c>
      <c r="U178" s="33" t="s">
        <v>1646</v>
      </c>
      <c r="V178" s="33" t="s">
        <v>249</v>
      </c>
      <c r="W178" s="33" t="s">
        <v>885</v>
      </c>
      <c r="X178" s="33" t="s">
        <v>256</v>
      </c>
      <c r="Y178" s="33" t="s">
        <v>200</v>
      </c>
      <c r="Z178" s="33" t="s">
        <v>200</v>
      </c>
      <c r="AA178" s="33" t="s">
        <v>200</v>
      </c>
      <c r="AB178" s="33" t="s">
        <v>200</v>
      </c>
      <c r="AC178" s="20" t="s">
        <v>195</v>
      </c>
      <c r="AD178" s="21" t="s">
        <v>195</v>
      </c>
      <c r="AE178" s="21" t="s">
        <v>195</v>
      </c>
      <c r="AF178" s="20" t="s">
        <v>195</v>
      </c>
      <c r="AG178" s="21" t="s">
        <v>195</v>
      </c>
      <c r="AH178" s="20" t="s">
        <v>195</v>
      </c>
      <c r="AI178" s="20" t="s">
        <v>1646</v>
      </c>
      <c r="AJ178" s="21">
        <v>585</v>
      </c>
      <c r="AK178" s="20" t="s">
        <v>1646</v>
      </c>
      <c r="AL178" s="20" t="s">
        <v>200</v>
      </c>
      <c r="AM178" s="20" t="s">
        <v>195</v>
      </c>
      <c r="AN178" s="20" t="s">
        <v>1646</v>
      </c>
      <c r="AO178" s="21">
        <v>565</v>
      </c>
      <c r="AP178" s="33" t="s">
        <v>195</v>
      </c>
      <c r="AQ178" s="20" t="s">
        <v>1646</v>
      </c>
      <c r="AR178" s="20" t="s">
        <v>200</v>
      </c>
      <c r="AS178" s="20" t="s">
        <v>200</v>
      </c>
      <c r="AT178" s="20" t="s">
        <v>200</v>
      </c>
      <c r="AU178" s="20" t="s">
        <v>200</v>
      </c>
      <c r="AV178" s="20" t="s">
        <v>200</v>
      </c>
      <c r="AW178" s="34" t="s">
        <v>200</v>
      </c>
      <c r="AX178" s="34" t="s">
        <v>1646</v>
      </c>
      <c r="AY178" s="34" t="s">
        <v>195</v>
      </c>
      <c r="AZ178" s="34" t="s">
        <v>195</v>
      </c>
      <c r="BA178" s="34" t="s">
        <v>1650</v>
      </c>
      <c r="BB178" s="34" t="s">
        <v>195</v>
      </c>
      <c r="BC178" s="20" t="s">
        <v>195</v>
      </c>
      <c r="BD178" s="21" t="s">
        <v>195</v>
      </c>
      <c r="BE178" s="20" t="s">
        <v>195</v>
      </c>
    </row>
    <row r="179" spans="2:57">
      <c r="B179" s="32">
        <f t="shared" si="2"/>
        <v>173</v>
      </c>
      <c r="C179" s="21">
        <v>275</v>
      </c>
      <c r="D179" s="20" t="s">
        <v>1651</v>
      </c>
      <c r="E179" s="20" t="s">
        <v>1652</v>
      </c>
      <c r="F179" s="20" t="s">
        <v>1653</v>
      </c>
      <c r="G179" s="53" t="s">
        <v>1654</v>
      </c>
      <c r="H179" s="20" t="s">
        <v>1655</v>
      </c>
      <c r="I179" s="21">
        <v>79</v>
      </c>
      <c r="J179" s="20" t="s">
        <v>1656</v>
      </c>
      <c r="K179" s="20" t="s">
        <v>195</v>
      </c>
      <c r="L179" s="20" t="s">
        <v>311</v>
      </c>
      <c r="M179" s="20" t="s">
        <v>311</v>
      </c>
      <c r="N179" s="20" t="s">
        <v>311</v>
      </c>
      <c r="O179" s="20" t="s">
        <v>83</v>
      </c>
      <c r="P179" s="20" t="s">
        <v>1656</v>
      </c>
      <c r="Q179" s="20" t="s">
        <v>1656</v>
      </c>
      <c r="R179" s="20" t="s">
        <v>1657</v>
      </c>
      <c r="S179" s="20" t="s">
        <v>1651</v>
      </c>
      <c r="T179" s="20" t="s">
        <v>1658</v>
      </c>
      <c r="U179" s="33" t="s">
        <v>1659</v>
      </c>
      <c r="V179" s="33" t="s">
        <v>237</v>
      </c>
      <c r="W179" s="33" t="s">
        <v>238</v>
      </c>
      <c r="X179" s="33" t="s">
        <v>239</v>
      </c>
      <c r="Y179" s="33" t="s">
        <v>200</v>
      </c>
      <c r="Z179" s="33" t="s">
        <v>200</v>
      </c>
      <c r="AA179" s="33" t="s">
        <v>200</v>
      </c>
      <c r="AB179" s="33" t="s">
        <v>200</v>
      </c>
      <c r="AC179" s="20" t="s">
        <v>1660</v>
      </c>
      <c r="AD179" s="21">
        <v>299</v>
      </c>
      <c r="AE179" s="21">
        <v>5305</v>
      </c>
      <c r="AF179" s="20" t="s">
        <v>311</v>
      </c>
      <c r="AG179" s="21">
        <v>5300</v>
      </c>
      <c r="AH179" s="20" t="s">
        <v>83</v>
      </c>
      <c r="AI179" s="20" t="s">
        <v>1653</v>
      </c>
      <c r="AJ179" s="21">
        <v>275</v>
      </c>
      <c r="AK179" s="20" t="s">
        <v>1661</v>
      </c>
      <c r="AL179" s="20" t="s">
        <v>200</v>
      </c>
      <c r="AM179" s="20" t="s">
        <v>195</v>
      </c>
      <c r="AN179" s="20" t="s">
        <v>1659</v>
      </c>
      <c r="AO179" s="21">
        <v>487</v>
      </c>
      <c r="AP179" s="33" t="s">
        <v>195</v>
      </c>
      <c r="AQ179" s="20" t="s">
        <v>1657</v>
      </c>
      <c r="AR179" s="20" t="s">
        <v>200</v>
      </c>
      <c r="AS179" s="20" t="s">
        <v>200</v>
      </c>
      <c r="AT179" s="20" t="s">
        <v>200</v>
      </c>
      <c r="AU179" s="20" t="s">
        <v>200</v>
      </c>
      <c r="AV179" s="20" t="s">
        <v>200</v>
      </c>
      <c r="AW179" s="34" t="s">
        <v>200</v>
      </c>
      <c r="AX179" s="34" t="s">
        <v>1662</v>
      </c>
      <c r="AY179" s="34" t="s">
        <v>195</v>
      </c>
      <c r="AZ179" s="34" t="s">
        <v>195</v>
      </c>
      <c r="BA179" s="34" t="s">
        <v>1653</v>
      </c>
      <c r="BB179" s="34" t="s">
        <v>306</v>
      </c>
      <c r="BC179" s="20" t="s">
        <v>195</v>
      </c>
      <c r="BD179" s="21" t="s">
        <v>195</v>
      </c>
      <c r="BE179" s="20" t="s">
        <v>195</v>
      </c>
    </row>
    <row r="180" spans="2:57">
      <c r="B180" s="32">
        <f t="shared" si="2"/>
        <v>174</v>
      </c>
      <c r="C180" s="21">
        <v>591</v>
      </c>
      <c r="D180" s="20" t="s">
        <v>1663</v>
      </c>
      <c r="E180" s="20" t="s">
        <v>1664</v>
      </c>
      <c r="F180" s="20" t="s">
        <v>1665</v>
      </c>
      <c r="G180" s="53" t="s">
        <v>1665</v>
      </c>
      <c r="H180" s="20" t="s">
        <v>1666</v>
      </c>
      <c r="I180" s="21">
        <v>143</v>
      </c>
      <c r="J180" s="20" t="s">
        <v>1665</v>
      </c>
      <c r="K180" s="20" t="s">
        <v>195</v>
      </c>
      <c r="L180" s="20" t="s">
        <v>271</v>
      </c>
      <c r="M180" s="20" t="s">
        <v>413</v>
      </c>
      <c r="N180" s="20" t="s">
        <v>273</v>
      </c>
      <c r="O180" s="20" t="s">
        <v>274</v>
      </c>
      <c r="P180" s="20" t="s">
        <v>1665</v>
      </c>
      <c r="Q180" s="20" t="s">
        <v>1665</v>
      </c>
      <c r="R180" s="20" t="s">
        <v>1667</v>
      </c>
      <c r="S180" s="20" t="s">
        <v>1663</v>
      </c>
      <c r="T180" s="20" t="s">
        <v>1668</v>
      </c>
      <c r="U180" s="33" t="s">
        <v>1665</v>
      </c>
      <c r="V180" s="33" t="s">
        <v>292</v>
      </c>
      <c r="W180" s="33" t="s">
        <v>200</v>
      </c>
      <c r="X180" s="33" t="s">
        <v>256</v>
      </c>
      <c r="Y180" s="33" t="s">
        <v>200</v>
      </c>
      <c r="Z180" s="33" t="s">
        <v>200</v>
      </c>
      <c r="AA180" s="33" t="s">
        <v>200</v>
      </c>
      <c r="AB180" s="33" t="s">
        <v>200</v>
      </c>
      <c r="AC180" s="20" t="s">
        <v>1665</v>
      </c>
      <c r="AD180" s="21">
        <v>166</v>
      </c>
      <c r="AE180" s="21">
        <v>5204</v>
      </c>
      <c r="AF180" s="20" t="s">
        <v>413</v>
      </c>
      <c r="AG180" s="21">
        <v>5203</v>
      </c>
      <c r="AH180" s="20" t="s">
        <v>274</v>
      </c>
      <c r="AI180" s="20" t="s">
        <v>1665</v>
      </c>
      <c r="AJ180" s="21">
        <v>591</v>
      </c>
      <c r="AK180" s="20" t="s">
        <v>1665</v>
      </c>
      <c r="AL180" s="20" t="s">
        <v>200</v>
      </c>
      <c r="AM180" s="20" t="s">
        <v>1665</v>
      </c>
      <c r="AN180" s="20" t="s">
        <v>1665</v>
      </c>
      <c r="AO180" s="21">
        <v>283</v>
      </c>
      <c r="AP180" s="33" t="s">
        <v>1665</v>
      </c>
      <c r="AQ180" s="20" t="s">
        <v>1665</v>
      </c>
      <c r="AR180" s="20" t="s">
        <v>200</v>
      </c>
      <c r="AS180" s="20" t="s">
        <v>200</v>
      </c>
      <c r="AT180" s="20" t="s">
        <v>200</v>
      </c>
      <c r="AU180" s="20" t="s">
        <v>200</v>
      </c>
      <c r="AV180" s="20" t="s">
        <v>200</v>
      </c>
      <c r="AW180" s="34" t="s">
        <v>200</v>
      </c>
      <c r="AX180" s="34" t="s">
        <v>1665</v>
      </c>
      <c r="AY180" s="34" t="s">
        <v>195</v>
      </c>
      <c r="AZ180" s="34" t="s">
        <v>1669</v>
      </c>
      <c r="BA180" s="34" t="s">
        <v>1670</v>
      </c>
      <c r="BB180" s="34" t="s">
        <v>306</v>
      </c>
      <c r="BC180" s="20" t="s">
        <v>1665</v>
      </c>
      <c r="BD180" s="21">
        <v>136</v>
      </c>
      <c r="BE180" s="20" t="s">
        <v>228</v>
      </c>
    </row>
    <row r="181" spans="2:57">
      <c r="B181" s="32">
        <f t="shared" si="2"/>
        <v>175</v>
      </c>
      <c r="C181" s="21">
        <v>598</v>
      </c>
      <c r="D181" s="20" t="s">
        <v>1671</v>
      </c>
      <c r="E181" s="20" t="s">
        <v>1672</v>
      </c>
      <c r="F181" s="20" t="s">
        <v>1673</v>
      </c>
      <c r="G181" s="53" t="s">
        <v>1673</v>
      </c>
      <c r="H181" s="20" t="s">
        <v>1674</v>
      </c>
      <c r="I181" s="21">
        <v>261</v>
      </c>
      <c r="J181" s="20" t="s">
        <v>1673</v>
      </c>
      <c r="K181" s="20" t="s">
        <v>195</v>
      </c>
      <c r="L181" s="20" t="s">
        <v>882</v>
      </c>
      <c r="M181" s="20" t="s">
        <v>882</v>
      </c>
      <c r="N181" s="20" t="s">
        <v>882</v>
      </c>
      <c r="O181" s="20" t="s">
        <v>102</v>
      </c>
      <c r="P181" s="20" t="s">
        <v>1673</v>
      </c>
      <c r="Q181" s="20" t="s">
        <v>1675</v>
      </c>
      <c r="R181" s="20" t="s">
        <v>1676</v>
      </c>
      <c r="S181" s="20" t="s">
        <v>1671</v>
      </c>
      <c r="T181" s="20" t="s">
        <v>1677</v>
      </c>
      <c r="U181" s="33" t="s">
        <v>1673</v>
      </c>
      <c r="V181" s="33" t="s">
        <v>249</v>
      </c>
      <c r="W181" s="33" t="s">
        <v>200</v>
      </c>
      <c r="X181" s="33" t="s">
        <v>239</v>
      </c>
      <c r="Y181" s="33" t="s">
        <v>200</v>
      </c>
      <c r="Z181" s="33" t="s">
        <v>200</v>
      </c>
      <c r="AA181" s="33" t="s">
        <v>200</v>
      </c>
      <c r="AB181" s="33" t="s">
        <v>200</v>
      </c>
      <c r="AC181" s="20" t="s">
        <v>1673</v>
      </c>
      <c r="AD181" s="21">
        <v>168</v>
      </c>
      <c r="AE181" s="21">
        <v>5502</v>
      </c>
      <c r="AF181" s="20" t="s">
        <v>882</v>
      </c>
      <c r="AG181" s="21">
        <v>5500</v>
      </c>
      <c r="AH181" s="20" t="s">
        <v>102</v>
      </c>
      <c r="AI181" s="20" t="s">
        <v>1673</v>
      </c>
      <c r="AJ181" s="21">
        <v>598</v>
      </c>
      <c r="AK181" s="20" t="s">
        <v>1673</v>
      </c>
      <c r="AL181" s="20" t="s">
        <v>200</v>
      </c>
      <c r="AM181" s="20" t="s">
        <v>195</v>
      </c>
      <c r="AN181" s="20" t="s">
        <v>1673</v>
      </c>
      <c r="AO181" s="21">
        <v>853</v>
      </c>
      <c r="AP181" s="33" t="s">
        <v>1673</v>
      </c>
      <c r="AQ181" s="20" t="s">
        <v>1673</v>
      </c>
      <c r="AR181" s="20" t="s">
        <v>200</v>
      </c>
      <c r="AS181" s="20" t="s">
        <v>200</v>
      </c>
      <c r="AT181" s="20" t="s">
        <v>200</v>
      </c>
      <c r="AU181" s="20" t="s">
        <v>333</v>
      </c>
      <c r="AV181" s="20" t="s">
        <v>200</v>
      </c>
      <c r="AW181" s="34" t="s">
        <v>200</v>
      </c>
      <c r="AX181" s="34" t="s">
        <v>1673</v>
      </c>
      <c r="AY181" s="34" t="s">
        <v>195</v>
      </c>
      <c r="AZ181" s="34" t="s">
        <v>195</v>
      </c>
      <c r="BA181" s="34" t="s">
        <v>1678</v>
      </c>
      <c r="BB181" s="34" t="s">
        <v>195</v>
      </c>
      <c r="BC181" s="20" t="s">
        <v>1673</v>
      </c>
      <c r="BD181" s="21">
        <v>196</v>
      </c>
      <c r="BE181" s="20" t="s">
        <v>228</v>
      </c>
    </row>
    <row r="182" spans="2:57">
      <c r="B182" s="32">
        <f t="shared" si="2"/>
        <v>176</v>
      </c>
      <c r="C182" s="21">
        <v>600</v>
      </c>
      <c r="D182" s="20" t="s">
        <v>1679</v>
      </c>
      <c r="E182" s="20" t="s">
        <v>1680</v>
      </c>
      <c r="F182" s="20" t="s">
        <v>1681</v>
      </c>
      <c r="G182" s="53" t="s">
        <v>1681</v>
      </c>
      <c r="H182" s="20" t="s">
        <v>1682</v>
      </c>
      <c r="I182" s="21">
        <v>158</v>
      </c>
      <c r="J182" s="20" t="s">
        <v>1681</v>
      </c>
      <c r="K182" s="20" t="s">
        <v>195</v>
      </c>
      <c r="L182" s="20" t="s">
        <v>271</v>
      </c>
      <c r="M182" s="20" t="s">
        <v>299</v>
      </c>
      <c r="N182" s="20" t="s">
        <v>273</v>
      </c>
      <c r="O182" s="20" t="s">
        <v>299</v>
      </c>
      <c r="P182" s="20" t="s">
        <v>1681</v>
      </c>
      <c r="Q182" s="20" t="s">
        <v>1681</v>
      </c>
      <c r="R182" s="20" t="s">
        <v>1681</v>
      </c>
      <c r="S182" s="20" t="s">
        <v>1679</v>
      </c>
      <c r="T182" s="20" t="s">
        <v>1683</v>
      </c>
      <c r="U182" s="33" t="s">
        <v>1681</v>
      </c>
      <c r="V182" s="33" t="s">
        <v>292</v>
      </c>
      <c r="W182" s="33" t="s">
        <v>200</v>
      </c>
      <c r="X182" s="33" t="s">
        <v>226</v>
      </c>
      <c r="Y182" s="33" t="s">
        <v>200</v>
      </c>
      <c r="Z182" s="33" t="s">
        <v>200</v>
      </c>
      <c r="AA182" s="33" t="s">
        <v>200</v>
      </c>
      <c r="AB182" s="33" t="s">
        <v>200</v>
      </c>
      <c r="AC182" s="20" t="s">
        <v>1681</v>
      </c>
      <c r="AD182" s="21">
        <v>169</v>
      </c>
      <c r="AE182" s="21">
        <v>5207</v>
      </c>
      <c r="AF182" s="20" t="s">
        <v>299</v>
      </c>
      <c r="AG182" s="21">
        <v>5207</v>
      </c>
      <c r="AH182" s="20" t="s">
        <v>299</v>
      </c>
      <c r="AI182" s="20" t="s">
        <v>1681</v>
      </c>
      <c r="AJ182" s="21">
        <v>600</v>
      </c>
      <c r="AK182" s="20" t="s">
        <v>1681</v>
      </c>
      <c r="AL182" s="20" t="s">
        <v>200</v>
      </c>
      <c r="AM182" s="20" t="s">
        <v>195</v>
      </c>
      <c r="AN182" s="20" t="s">
        <v>1681</v>
      </c>
      <c r="AO182" s="21">
        <v>288</v>
      </c>
      <c r="AP182" s="33" t="s">
        <v>1681</v>
      </c>
      <c r="AQ182" s="20" t="s">
        <v>1681</v>
      </c>
      <c r="AR182" s="20" t="s">
        <v>200</v>
      </c>
      <c r="AS182" s="20" t="s">
        <v>303</v>
      </c>
      <c r="AT182" s="20" t="s">
        <v>200</v>
      </c>
      <c r="AU182" s="20" t="s">
        <v>200</v>
      </c>
      <c r="AV182" s="20" t="s">
        <v>200</v>
      </c>
      <c r="AW182" s="34" t="s">
        <v>200</v>
      </c>
      <c r="AX182" s="34" t="s">
        <v>1681</v>
      </c>
      <c r="AY182" s="34" t="s">
        <v>195</v>
      </c>
      <c r="AZ182" s="34" t="s">
        <v>1684</v>
      </c>
      <c r="BA182" s="34" t="s">
        <v>1685</v>
      </c>
      <c r="BB182" s="34" t="s">
        <v>195</v>
      </c>
      <c r="BC182" s="20" t="s">
        <v>1681</v>
      </c>
      <c r="BD182" s="21">
        <v>137</v>
      </c>
      <c r="BE182" s="20" t="s">
        <v>317</v>
      </c>
    </row>
    <row r="183" spans="2:57">
      <c r="B183" s="32">
        <f t="shared" si="2"/>
        <v>177</v>
      </c>
      <c r="C183" s="21">
        <v>604</v>
      </c>
      <c r="D183" s="20" t="s">
        <v>1686</v>
      </c>
      <c r="E183" s="20" t="s">
        <v>1687</v>
      </c>
      <c r="F183" s="20" t="s">
        <v>1688</v>
      </c>
      <c r="G183" s="53" t="s">
        <v>1688</v>
      </c>
      <c r="H183" s="20" t="s">
        <v>1689</v>
      </c>
      <c r="I183" s="21">
        <v>159</v>
      </c>
      <c r="J183" s="20" t="s">
        <v>1688</v>
      </c>
      <c r="K183" s="20" t="s">
        <v>195</v>
      </c>
      <c r="L183" s="20" t="s">
        <v>271</v>
      </c>
      <c r="M183" s="20" t="s">
        <v>299</v>
      </c>
      <c r="N183" s="20" t="s">
        <v>273</v>
      </c>
      <c r="O183" s="20" t="s">
        <v>299</v>
      </c>
      <c r="P183" s="20" t="s">
        <v>1688</v>
      </c>
      <c r="Q183" s="20" t="s">
        <v>1690</v>
      </c>
      <c r="R183" s="20" t="s">
        <v>1691</v>
      </c>
      <c r="S183" s="20" t="s">
        <v>1686</v>
      </c>
      <c r="T183" s="20" t="s">
        <v>1692</v>
      </c>
      <c r="U183" s="33" t="s">
        <v>1688</v>
      </c>
      <c r="V183" s="33" t="s">
        <v>292</v>
      </c>
      <c r="W183" s="33" t="s">
        <v>200</v>
      </c>
      <c r="X183" s="33" t="s">
        <v>226</v>
      </c>
      <c r="Y183" s="33" t="s">
        <v>200</v>
      </c>
      <c r="Z183" s="33" t="s">
        <v>200</v>
      </c>
      <c r="AA183" s="33" t="s">
        <v>200</v>
      </c>
      <c r="AB183" s="33" t="s">
        <v>200</v>
      </c>
      <c r="AC183" s="20" t="s">
        <v>1688</v>
      </c>
      <c r="AD183" s="21">
        <v>170</v>
      </c>
      <c r="AE183" s="21">
        <v>5207</v>
      </c>
      <c r="AF183" s="20" t="s">
        <v>299</v>
      </c>
      <c r="AG183" s="21">
        <v>5207</v>
      </c>
      <c r="AH183" s="20" t="s">
        <v>299</v>
      </c>
      <c r="AI183" s="20" t="s">
        <v>1688</v>
      </c>
      <c r="AJ183" s="21">
        <v>604</v>
      </c>
      <c r="AK183" s="20" t="s">
        <v>1688</v>
      </c>
      <c r="AL183" s="20" t="s">
        <v>200</v>
      </c>
      <c r="AM183" s="20" t="s">
        <v>1688</v>
      </c>
      <c r="AN183" s="20" t="s">
        <v>1688</v>
      </c>
      <c r="AO183" s="21">
        <v>293</v>
      </c>
      <c r="AP183" s="33" t="s">
        <v>1688</v>
      </c>
      <c r="AQ183" s="20" t="s">
        <v>1688</v>
      </c>
      <c r="AR183" s="20" t="s">
        <v>200</v>
      </c>
      <c r="AS183" s="20" t="s">
        <v>453</v>
      </c>
      <c r="AT183" s="20" t="s">
        <v>200</v>
      </c>
      <c r="AU183" s="20" t="s">
        <v>333</v>
      </c>
      <c r="AV183" s="20" t="s">
        <v>200</v>
      </c>
      <c r="AW183" s="34" t="s">
        <v>200</v>
      </c>
      <c r="AX183" s="34" t="s">
        <v>1688</v>
      </c>
      <c r="AY183" s="34" t="s">
        <v>195</v>
      </c>
      <c r="AZ183" s="34" t="s">
        <v>1693</v>
      </c>
      <c r="BA183" s="34" t="s">
        <v>1694</v>
      </c>
      <c r="BB183" s="34" t="s">
        <v>306</v>
      </c>
      <c r="BC183" s="20" t="s">
        <v>1688</v>
      </c>
      <c r="BD183" s="21">
        <v>138</v>
      </c>
      <c r="BE183" s="20" t="s">
        <v>228</v>
      </c>
    </row>
    <row r="184" spans="2:57">
      <c r="B184" s="32">
        <f t="shared" si="2"/>
        <v>178</v>
      </c>
      <c r="C184" s="21">
        <v>608</v>
      </c>
      <c r="D184" s="20" t="s">
        <v>1695</v>
      </c>
      <c r="E184" s="20" t="s">
        <v>1696</v>
      </c>
      <c r="F184" s="20" t="s">
        <v>1697</v>
      </c>
      <c r="G184" s="53" t="s">
        <v>1697</v>
      </c>
      <c r="H184" s="20" t="s">
        <v>1698</v>
      </c>
      <c r="I184" s="21">
        <v>262</v>
      </c>
      <c r="J184" s="20" t="s">
        <v>1697</v>
      </c>
      <c r="K184" s="20" t="s">
        <v>195</v>
      </c>
      <c r="L184" s="20" t="s">
        <v>520</v>
      </c>
      <c r="M184" s="20" t="s">
        <v>520</v>
      </c>
      <c r="N184" s="20" t="s">
        <v>520</v>
      </c>
      <c r="O184" s="20" t="s">
        <v>83</v>
      </c>
      <c r="P184" s="20" t="s">
        <v>1697</v>
      </c>
      <c r="Q184" s="20" t="s">
        <v>1697</v>
      </c>
      <c r="R184" s="20" t="s">
        <v>1699</v>
      </c>
      <c r="S184" s="20" t="s">
        <v>1695</v>
      </c>
      <c r="T184" s="20" t="s">
        <v>1700</v>
      </c>
      <c r="U184" s="33" t="s">
        <v>1697</v>
      </c>
      <c r="V184" s="33" t="s">
        <v>249</v>
      </c>
      <c r="W184" s="33" t="s">
        <v>200</v>
      </c>
      <c r="X184" s="33" t="s">
        <v>239</v>
      </c>
      <c r="Y184" s="33" t="s">
        <v>200</v>
      </c>
      <c r="Z184" s="33" t="s">
        <v>200</v>
      </c>
      <c r="AA184" s="33" t="s">
        <v>200</v>
      </c>
      <c r="AB184" s="33" t="s">
        <v>200</v>
      </c>
      <c r="AC184" s="20" t="s">
        <v>1697</v>
      </c>
      <c r="AD184" s="21">
        <v>171</v>
      </c>
      <c r="AE184" s="21">
        <v>5304</v>
      </c>
      <c r="AF184" s="20" t="s">
        <v>523</v>
      </c>
      <c r="AG184" s="21">
        <v>5300</v>
      </c>
      <c r="AH184" s="20" t="s">
        <v>83</v>
      </c>
      <c r="AI184" s="20" t="s">
        <v>1697</v>
      </c>
      <c r="AJ184" s="21">
        <v>608</v>
      </c>
      <c r="AK184" s="20" t="s">
        <v>1697</v>
      </c>
      <c r="AL184" s="20" t="s">
        <v>200</v>
      </c>
      <c r="AM184" s="20" t="s">
        <v>1697</v>
      </c>
      <c r="AN184" s="20" t="s">
        <v>1697</v>
      </c>
      <c r="AO184" s="21">
        <v>566</v>
      </c>
      <c r="AP184" s="33" t="s">
        <v>1697</v>
      </c>
      <c r="AQ184" s="20" t="s">
        <v>1697</v>
      </c>
      <c r="AR184" s="20" t="s">
        <v>525</v>
      </c>
      <c r="AS184" s="20" t="s">
        <v>200</v>
      </c>
      <c r="AT184" s="20" t="s">
        <v>200</v>
      </c>
      <c r="AU184" s="20" t="s">
        <v>333</v>
      </c>
      <c r="AV184" s="20" t="s">
        <v>200</v>
      </c>
      <c r="AW184" s="34" t="s">
        <v>200</v>
      </c>
      <c r="AX184" s="34" t="s">
        <v>1697</v>
      </c>
      <c r="AY184" s="34" t="s">
        <v>195</v>
      </c>
      <c r="AZ184" s="34" t="s">
        <v>1701</v>
      </c>
      <c r="BA184" s="34" t="s">
        <v>1702</v>
      </c>
      <c r="BB184" s="34" t="s">
        <v>306</v>
      </c>
      <c r="BC184" s="20" t="s">
        <v>1697</v>
      </c>
      <c r="BD184" s="21">
        <v>139</v>
      </c>
      <c r="BE184" s="20" t="s">
        <v>228</v>
      </c>
    </row>
    <row r="185" spans="2:57">
      <c r="B185" s="32">
        <f t="shared" si="2"/>
        <v>179</v>
      </c>
      <c r="C185" s="21">
        <v>612</v>
      </c>
      <c r="D185" s="20" t="s">
        <v>1703</v>
      </c>
      <c r="E185" s="20" t="s">
        <v>1704</v>
      </c>
      <c r="F185" s="20" t="s">
        <v>1705</v>
      </c>
      <c r="G185" s="53" t="s">
        <v>1705</v>
      </c>
      <c r="H185" s="20" t="s">
        <v>1706</v>
      </c>
      <c r="I185" s="21">
        <v>263</v>
      </c>
      <c r="J185" s="20" t="s">
        <v>1707</v>
      </c>
      <c r="K185" s="20" t="s">
        <v>195</v>
      </c>
      <c r="L185" s="20" t="s">
        <v>245</v>
      </c>
      <c r="M185" s="20" t="s">
        <v>245</v>
      </c>
      <c r="N185" s="20" t="s">
        <v>245</v>
      </c>
      <c r="O185" s="20" t="s">
        <v>102</v>
      </c>
      <c r="P185" s="20" t="s">
        <v>1707</v>
      </c>
      <c r="Q185" s="20" t="s">
        <v>1708</v>
      </c>
      <c r="R185" s="20" t="s">
        <v>1709</v>
      </c>
      <c r="S185" s="20" t="s">
        <v>1703</v>
      </c>
      <c r="T185" s="20" t="s">
        <v>1710</v>
      </c>
      <c r="U185" s="33" t="s">
        <v>195</v>
      </c>
      <c r="V185" s="33" t="s">
        <v>200</v>
      </c>
      <c r="W185" s="33" t="s">
        <v>200</v>
      </c>
      <c r="X185" s="33" t="s">
        <v>216</v>
      </c>
      <c r="Y185" s="33" t="s">
        <v>200</v>
      </c>
      <c r="Z185" s="33" t="s">
        <v>200</v>
      </c>
      <c r="AA185" s="33" t="s">
        <v>200</v>
      </c>
      <c r="AB185" s="33" t="s">
        <v>200</v>
      </c>
      <c r="AC185" s="20" t="s">
        <v>195</v>
      </c>
      <c r="AD185" s="21" t="s">
        <v>195</v>
      </c>
      <c r="AE185" s="21" t="s">
        <v>195</v>
      </c>
      <c r="AF185" s="20" t="s">
        <v>195</v>
      </c>
      <c r="AG185" s="21" t="s">
        <v>195</v>
      </c>
      <c r="AH185" s="20" t="s">
        <v>195</v>
      </c>
      <c r="AI185" s="20" t="s">
        <v>1705</v>
      </c>
      <c r="AJ185" s="21" t="s">
        <v>195</v>
      </c>
      <c r="AK185" s="20" t="s">
        <v>1705</v>
      </c>
      <c r="AL185" s="20" t="s">
        <v>200</v>
      </c>
      <c r="AM185" s="20" t="s">
        <v>195</v>
      </c>
      <c r="AN185" s="20" t="s">
        <v>1707</v>
      </c>
      <c r="AO185" s="21">
        <v>863</v>
      </c>
      <c r="AP185" s="33" t="s">
        <v>195</v>
      </c>
      <c r="AQ185" s="20" t="s">
        <v>1707</v>
      </c>
      <c r="AR185" s="20" t="s">
        <v>200</v>
      </c>
      <c r="AS185" s="20" t="s">
        <v>200</v>
      </c>
      <c r="AT185" s="20" t="s">
        <v>200</v>
      </c>
      <c r="AU185" s="20" t="s">
        <v>200</v>
      </c>
      <c r="AV185" s="20" t="s">
        <v>200</v>
      </c>
      <c r="AW185" s="34" t="s">
        <v>200</v>
      </c>
      <c r="AX185" s="34" t="s">
        <v>1705</v>
      </c>
      <c r="AY185" s="34" t="s">
        <v>195</v>
      </c>
      <c r="AZ185" s="34" t="s">
        <v>195</v>
      </c>
      <c r="BA185" s="34" t="s">
        <v>1705</v>
      </c>
      <c r="BB185" s="34" t="s">
        <v>195</v>
      </c>
      <c r="BC185" s="20" t="s">
        <v>195</v>
      </c>
      <c r="BD185" s="21" t="s">
        <v>195</v>
      </c>
      <c r="BE185" s="20" t="s">
        <v>195</v>
      </c>
    </row>
    <row r="186" spans="2:57">
      <c r="B186" s="32">
        <f t="shared" si="2"/>
        <v>180</v>
      </c>
      <c r="C186" s="21">
        <v>616</v>
      </c>
      <c r="D186" s="20" t="s">
        <v>1711</v>
      </c>
      <c r="E186" s="20" t="s">
        <v>1712</v>
      </c>
      <c r="F186" s="20" t="s">
        <v>1713</v>
      </c>
      <c r="G186" s="53" t="s">
        <v>1713</v>
      </c>
      <c r="H186" s="20" t="s">
        <v>1714</v>
      </c>
      <c r="I186" s="21">
        <v>282</v>
      </c>
      <c r="J186" s="20" t="s">
        <v>1713</v>
      </c>
      <c r="K186" s="20" t="s">
        <v>195</v>
      </c>
      <c r="L186" s="20" t="s">
        <v>393</v>
      </c>
      <c r="M186" s="20" t="s">
        <v>393</v>
      </c>
      <c r="N186" s="20" t="s">
        <v>393</v>
      </c>
      <c r="O186" s="20" t="s">
        <v>91</v>
      </c>
      <c r="P186" s="20" t="s">
        <v>1713</v>
      </c>
      <c r="Q186" s="20" t="s">
        <v>1715</v>
      </c>
      <c r="R186" s="20" t="s">
        <v>1716</v>
      </c>
      <c r="S186" s="20" t="s">
        <v>1711</v>
      </c>
      <c r="T186" s="20" t="s">
        <v>1717</v>
      </c>
      <c r="U186" s="33" t="s">
        <v>1713</v>
      </c>
      <c r="V186" s="33" t="s">
        <v>225</v>
      </c>
      <c r="W186" s="33" t="s">
        <v>345</v>
      </c>
      <c r="X186" s="33" t="s">
        <v>256</v>
      </c>
      <c r="Y186" s="33" t="s">
        <v>200</v>
      </c>
      <c r="Z186" s="33" t="s">
        <v>200</v>
      </c>
      <c r="AA186" s="33" t="s">
        <v>331</v>
      </c>
      <c r="AB186" s="33" t="s">
        <v>200</v>
      </c>
      <c r="AC186" s="20" t="s">
        <v>1713</v>
      </c>
      <c r="AD186" s="21">
        <v>173</v>
      </c>
      <c r="AE186" s="21">
        <v>5401</v>
      </c>
      <c r="AF186" s="20" t="s">
        <v>393</v>
      </c>
      <c r="AG186" s="21">
        <v>5400</v>
      </c>
      <c r="AH186" s="20" t="s">
        <v>91</v>
      </c>
      <c r="AI186" s="20" t="s">
        <v>1713</v>
      </c>
      <c r="AJ186" s="21">
        <v>616</v>
      </c>
      <c r="AK186" s="20" t="s">
        <v>1713</v>
      </c>
      <c r="AL186" s="20" t="s">
        <v>200</v>
      </c>
      <c r="AM186" s="20" t="s">
        <v>1713</v>
      </c>
      <c r="AN186" s="20" t="s">
        <v>1713</v>
      </c>
      <c r="AO186" s="21">
        <v>964</v>
      </c>
      <c r="AP186" s="33" t="s">
        <v>1713</v>
      </c>
      <c r="AQ186" s="20" t="s">
        <v>1713</v>
      </c>
      <c r="AR186" s="20" t="s">
        <v>200</v>
      </c>
      <c r="AS186" s="20" t="s">
        <v>200</v>
      </c>
      <c r="AT186" s="20" t="s">
        <v>200</v>
      </c>
      <c r="AU186" s="20" t="s">
        <v>200</v>
      </c>
      <c r="AV186" s="20" t="s">
        <v>200</v>
      </c>
      <c r="AW186" s="34" t="s">
        <v>347</v>
      </c>
      <c r="AX186" s="34" t="s">
        <v>1713</v>
      </c>
      <c r="AY186" s="34" t="s">
        <v>195</v>
      </c>
      <c r="AZ186" s="34" t="s">
        <v>1718</v>
      </c>
      <c r="BA186" s="34" t="s">
        <v>1719</v>
      </c>
      <c r="BB186" s="34" t="s">
        <v>306</v>
      </c>
      <c r="BC186" s="20" t="s">
        <v>1713</v>
      </c>
      <c r="BD186" s="21">
        <v>140</v>
      </c>
      <c r="BE186" s="20" t="s">
        <v>228</v>
      </c>
    </row>
    <row r="187" spans="2:57">
      <c r="B187" s="32">
        <f t="shared" si="2"/>
        <v>181</v>
      </c>
      <c r="C187" s="21">
        <v>620</v>
      </c>
      <c r="D187" s="20" t="s">
        <v>1720</v>
      </c>
      <c r="E187" s="20" t="s">
        <v>1721</v>
      </c>
      <c r="F187" s="20" t="s">
        <v>1722</v>
      </c>
      <c r="G187" s="53" t="s">
        <v>1722</v>
      </c>
      <c r="H187" s="20" t="s">
        <v>1723</v>
      </c>
      <c r="I187" s="21">
        <v>308</v>
      </c>
      <c r="J187" s="20" t="s">
        <v>1722</v>
      </c>
      <c r="K187" s="20" t="s">
        <v>1724</v>
      </c>
      <c r="L187" s="20" t="s">
        <v>222</v>
      </c>
      <c r="M187" s="20" t="s">
        <v>222</v>
      </c>
      <c r="N187" s="20" t="s">
        <v>222</v>
      </c>
      <c r="O187" s="20" t="s">
        <v>91</v>
      </c>
      <c r="P187" s="20" t="s">
        <v>1722</v>
      </c>
      <c r="Q187" s="20" t="s">
        <v>1722</v>
      </c>
      <c r="R187" s="20" t="s">
        <v>1722</v>
      </c>
      <c r="S187" s="20" t="s">
        <v>1720</v>
      </c>
      <c r="T187" s="20" t="s">
        <v>1725</v>
      </c>
      <c r="U187" s="33" t="s">
        <v>1722</v>
      </c>
      <c r="V187" s="33" t="s">
        <v>225</v>
      </c>
      <c r="W187" s="33" t="s">
        <v>345</v>
      </c>
      <c r="X187" s="33" t="s">
        <v>256</v>
      </c>
      <c r="Y187" s="33" t="s">
        <v>200</v>
      </c>
      <c r="Z187" s="33" t="s">
        <v>200</v>
      </c>
      <c r="AA187" s="33" t="s">
        <v>331</v>
      </c>
      <c r="AB187" s="33" t="s">
        <v>346</v>
      </c>
      <c r="AC187" s="20" t="s">
        <v>1722</v>
      </c>
      <c r="AD187" s="21">
        <v>174</v>
      </c>
      <c r="AE187" s="21">
        <v>5403</v>
      </c>
      <c r="AF187" s="20" t="s">
        <v>222</v>
      </c>
      <c r="AG187" s="21">
        <v>5400</v>
      </c>
      <c r="AH187" s="20" t="s">
        <v>91</v>
      </c>
      <c r="AI187" s="20" t="s">
        <v>1722</v>
      </c>
      <c r="AJ187" s="21">
        <v>620</v>
      </c>
      <c r="AK187" s="20" t="s">
        <v>1722</v>
      </c>
      <c r="AL187" s="20" t="s">
        <v>200</v>
      </c>
      <c r="AM187" s="20" t="s">
        <v>1722</v>
      </c>
      <c r="AN187" s="20" t="s">
        <v>1722</v>
      </c>
      <c r="AO187" s="21">
        <v>182</v>
      </c>
      <c r="AP187" s="33" t="s">
        <v>1722</v>
      </c>
      <c r="AQ187" s="20" t="s">
        <v>1722</v>
      </c>
      <c r="AR187" s="20" t="s">
        <v>200</v>
      </c>
      <c r="AS187" s="20" t="s">
        <v>200</v>
      </c>
      <c r="AT187" s="20" t="s">
        <v>200</v>
      </c>
      <c r="AU187" s="20" t="s">
        <v>200</v>
      </c>
      <c r="AV187" s="20" t="s">
        <v>200</v>
      </c>
      <c r="AW187" s="34" t="s">
        <v>347</v>
      </c>
      <c r="AX187" s="34" t="s">
        <v>1722</v>
      </c>
      <c r="AY187" s="34" t="s">
        <v>195</v>
      </c>
      <c r="AZ187" s="34" t="s">
        <v>1726</v>
      </c>
      <c r="BA187" s="34" t="s">
        <v>1727</v>
      </c>
      <c r="BB187" s="34" t="s">
        <v>336</v>
      </c>
      <c r="BC187" s="20" t="s">
        <v>1722</v>
      </c>
      <c r="BD187" s="21">
        <v>141</v>
      </c>
      <c r="BE187" s="20" t="s">
        <v>228</v>
      </c>
    </row>
    <row r="188" spans="2:57">
      <c r="B188" s="32">
        <f t="shared" si="2"/>
        <v>182</v>
      </c>
      <c r="C188" s="21">
        <v>630</v>
      </c>
      <c r="D188" s="20" t="s">
        <v>1728</v>
      </c>
      <c r="E188" s="20" t="s">
        <v>1729</v>
      </c>
      <c r="F188" s="20" t="s">
        <v>1730</v>
      </c>
      <c r="G188" s="53" t="s">
        <v>1730</v>
      </c>
      <c r="H188" s="20" t="s">
        <v>1731</v>
      </c>
      <c r="I188" s="21">
        <v>123</v>
      </c>
      <c r="J188" s="20" t="s">
        <v>1730</v>
      </c>
      <c r="K188" s="20" t="s">
        <v>195</v>
      </c>
      <c r="L188" s="20" t="s">
        <v>271</v>
      </c>
      <c r="M188" s="20" t="s">
        <v>272</v>
      </c>
      <c r="N188" s="20" t="s">
        <v>273</v>
      </c>
      <c r="O188" s="20" t="s">
        <v>274</v>
      </c>
      <c r="P188" s="20" t="s">
        <v>1730</v>
      </c>
      <c r="Q188" s="20" t="s">
        <v>1732</v>
      </c>
      <c r="R188" s="20" t="s">
        <v>1730</v>
      </c>
      <c r="S188" s="20" t="s">
        <v>1728</v>
      </c>
      <c r="T188" s="20" t="s">
        <v>1733</v>
      </c>
      <c r="U188" s="33" t="s">
        <v>1730</v>
      </c>
      <c r="V188" s="33" t="s">
        <v>292</v>
      </c>
      <c r="W188" s="33" t="s">
        <v>200</v>
      </c>
      <c r="X188" s="33" t="s">
        <v>256</v>
      </c>
      <c r="Y188" s="33" t="s">
        <v>200</v>
      </c>
      <c r="Z188" s="33" t="s">
        <v>200</v>
      </c>
      <c r="AA188" s="33" t="s">
        <v>200</v>
      </c>
      <c r="AB188" s="33" t="s">
        <v>200</v>
      </c>
      <c r="AC188" s="20" t="s">
        <v>1730</v>
      </c>
      <c r="AD188" s="21">
        <v>177</v>
      </c>
      <c r="AE188" s="21">
        <v>5206</v>
      </c>
      <c r="AF188" s="20" t="s">
        <v>272</v>
      </c>
      <c r="AG188" s="21">
        <v>5203</v>
      </c>
      <c r="AH188" s="20" t="s">
        <v>274</v>
      </c>
      <c r="AI188" s="20" t="s">
        <v>1730</v>
      </c>
      <c r="AJ188" s="21" t="s">
        <v>195</v>
      </c>
      <c r="AK188" s="20" t="s">
        <v>1730</v>
      </c>
      <c r="AL188" s="20" t="s">
        <v>200</v>
      </c>
      <c r="AM188" s="20" t="s">
        <v>195</v>
      </c>
      <c r="AN188" s="20" t="s">
        <v>1730</v>
      </c>
      <c r="AO188" s="21">
        <v>359</v>
      </c>
      <c r="AP188" s="33" t="s">
        <v>195</v>
      </c>
      <c r="AQ188" s="20" t="s">
        <v>1730</v>
      </c>
      <c r="AR188" s="20" t="s">
        <v>200</v>
      </c>
      <c r="AS188" s="20" t="s">
        <v>200</v>
      </c>
      <c r="AT188" s="20" t="s">
        <v>200</v>
      </c>
      <c r="AU188" s="20" t="s">
        <v>200</v>
      </c>
      <c r="AV188" s="20" t="s">
        <v>200</v>
      </c>
      <c r="AW188" s="34" t="s">
        <v>200</v>
      </c>
      <c r="AX188" s="34" t="s">
        <v>1730</v>
      </c>
      <c r="AY188" s="34" t="s">
        <v>195</v>
      </c>
      <c r="AZ188" s="34" t="s">
        <v>195</v>
      </c>
      <c r="BA188" s="34" t="s">
        <v>1730</v>
      </c>
      <c r="BB188" s="34" t="s">
        <v>195</v>
      </c>
      <c r="BC188" s="20" t="s">
        <v>1730</v>
      </c>
      <c r="BD188" s="21">
        <v>142</v>
      </c>
      <c r="BE188" s="20" t="s">
        <v>195</v>
      </c>
    </row>
    <row r="189" spans="2:57">
      <c r="B189" s="32">
        <f t="shared" si="2"/>
        <v>183</v>
      </c>
      <c r="C189" s="21">
        <v>634</v>
      </c>
      <c r="D189" s="20" t="s">
        <v>1734</v>
      </c>
      <c r="E189" s="20" t="s">
        <v>1735</v>
      </c>
      <c r="F189" s="20" t="s">
        <v>1736</v>
      </c>
      <c r="G189" s="53" t="s">
        <v>1736</v>
      </c>
      <c r="H189" s="20" t="s">
        <v>1737</v>
      </c>
      <c r="I189" s="21">
        <v>80</v>
      </c>
      <c r="J189" s="20" t="s">
        <v>1736</v>
      </c>
      <c r="K189" s="20" t="s">
        <v>195</v>
      </c>
      <c r="L189" s="20" t="s">
        <v>311</v>
      </c>
      <c r="M189" s="20" t="s">
        <v>311</v>
      </c>
      <c r="N189" s="20" t="s">
        <v>311</v>
      </c>
      <c r="O189" s="20" t="s">
        <v>83</v>
      </c>
      <c r="P189" s="20" t="s">
        <v>1736</v>
      </c>
      <c r="Q189" s="20" t="s">
        <v>1736</v>
      </c>
      <c r="R189" s="20" t="s">
        <v>1736</v>
      </c>
      <c r="S189" s="20" t="s">
        <v>1734</v>
      </c>
      <c r="T189" s="20" t="s">
        <v>1738</v>
      </c>
      <c r="U189" s="33" t="s">
        <v>1736</v>
      </c>
      <c r="V189" s="33" t="s">
        <v>237</v>
      </c>
      <c r="W189" s="33" t="s">
        <v>238</v>
      </c>
      <c r="X189" s="33" t="s">
        <v>256</v>
      </c>
      <c r="Y189" s="33" t="s">
        <v>200</v>
      </c>
      <c r="Z189" s="33" t="s">
        <v>200</v>
      </c>
      <c r="AA189" s="33" t="s">
        <v>200</v>
      </c>
      <c r="AB189" s="33" t="s">
        <v>200</v>
      </c>
      <c r="AC189" s="20" t="s">
        <v>1736</v>
      </c>
      <c r="AD189" s="21">
        <v>179</v>
      </c>
      <c r="AE189" s="21">
        <v>5305</v>
      </c>
      <c r="AF189" s="20" t="s">
        <v>311</v>
      </c>
      <c r="AG189" s="21">
        <v>5300</v>
      </c>
      <c r="AH189" s="20" t="s">
        <v>83</v>
      </c>
      <c r="AI189" s="20" t="s">
        <v>1736</v>
      </c>
      <c r="AJ189" s="21">
        <v>634</v>
      </c>
      <c r="AK189" s="20" t="s">
        <v>1736</v>
      </c>
      <c r="AL189" s="20" t="s">
        <v>200</v>
      </c>
      <c r="AM189" s="20" t="s">
        <v>195</v>
      </c>
      <c r="AN189" s="20" t="s">
        <v>1736</v>
      </c>
      <c r="AO189" s="21">
        <v>453</v>
      </c>
      <c r="AP189" s="33" t="s">
        <v>1736</v>
      </c>
      <c r="AQ189" s="20" t="s">
        <v>1736</v>
      </c>
      <c r="AR189" s="20" t="s">
        <v>200</v>
      </c>
      <c r="AS189" s="20" t="s">
        <v>200</v>
      </c>
      <c r="AT189" s="20" t="s">
        <v>200</v>
      </c>
      <c r="AU189" s="20" t="s">
        <v>200</v>
      </c>
      <c r="AV189" s="20" t="s">
        <v>200</v>
      </c>
      <c r="AW189" s="34" t="s">
        <v>200</v>
      </c>
      <c r="AX189" s="34" t="s">
        <v>1736</v>
      </c>
      <c r="AY189" s="34" t="s">
        <v>195</v>
      </c>
      <c r="AZ189" s="34" t="s">
        <v>1739</v>
      </c>
      <c r="BA189" s="34" t="s">
        <v>1740</v>
      </c>
      <c r="BB189" s="34" t="s">
        <v>306</v>
      </c>
      <c r="BC189" s="20" t="s">
        <v>1736</v>
      </c>
      <c r="BD189" s="21">
        <v>143</v>
      </c>
      <c r="BE189" s="20" t="s">
        <v>206</v>
      </c>
    </row>
    <row r="190" spans="2:57">
      <c r="B190" s="32">
        <f t="shared" si="2"/>
        <v>184</v>
      </c>
      <c r="C190" s="21">
        <v>638</v>
      </c>
      <c r="D190" s="20" t="s">
        <v>1741</v>
      </c>
      <c r="E190" s="20" t="s">
        <v>1742</v>
      </c>
      <c r="F190" s="20" t="s">
        <v>1743</v>
      </c>
      <c r="G190" s="53" t="s">
        <v>1743</v>
      </c>
      <c r="H190" s="20" t="s">
        <v>1744</v>
      </c>
      <c r="I190" s="21">
        <v>34</v>
      </c>
      <c r="J190" s="20" t="s">
        <v>1745</v>
      </c>
      <c r="K190" s="20" t="s">
        <v>195</v>
      </c>
      <c r="L190" s="20" t="s">
        <v>262</v>
      </c>
      <c r="M190" s="20" t="s">
        <v>510</v>
      </c>
      <c r="N190" s="20" t="s">
        <v>58</v>
      </c>
      <c r="O190" s="20" t="s">
        <v>58</v>
      </c>
      <c r="P190" s="20" t="s">
        <v>1743</v>
      </c>
      <c r="Q190" s="20" t="s">
        <v>1743</v>
      </c>
      <c r="R190" s="20" t="s">
        <v>1746</v>
      </c>
      <c r="S190" s="20" t="s">
        <v>1741</v>
      </c>
      <c r="T190" s="20" t="s">
        <v>1747</v>
      </c>
      <c r="U190" s="33" t="s">
        <v>195</v>
      </c>
      <c r="V190" s="33" t="s">
        <v>200</v>
      </c>
      <c r="W190" s="33" t="s">
        <v>200</v>
      </c>
      <c r="X190" s="33" t="s">
        <v>216</v>
      </c>
      <c r="Y190" s="33" t="s">
        <v>200</v>
      </c>
      <c r="Z190" s="33" t="s">
        <v>200</v>
      </c>
      <c r="AA190" s="33" t="s">
        <v>200</v>
      </c>
      <c r="AB190" s="33" t="s">
        <v>200</v>
      </c>
      <c r="AC190" s="20" t="s">
        <v>1743</v>
      </c>
      <c r="AD190" s="21">
        <v>182</v>
      </c>
      <c r="AE190" s="21">
        <v>5101</v>
      </c>
      <c r="AF190" s="20" t="s">
        <v>510</v>
      </c>
      <c r="AG190" s="21">
        <v>5100</v>
      </c>
      <c r="AH190" s="20" t="s">
        <v>58</v>
      </c>
      <c r="AI190" s="20" t="s">
        <v>1743</v>
      </c>
      <c r="AJ190" s="21">
        <v>638</v>
      </c>
      <c r="AK190" s="20" t="s">
        <v>1748</v>
      </c>
      <c r="AL190" s="20" t="s">
        <v>200</v>
      </c>
      <c r="AM190" s="20" t="s">
        <v>195</v>
      </c>
      <c r="AN190" s="20" t="s">
        <v>1745</v>
      </c>
      <c r="AO190" s="21">
        <v>696</v>
      </c>
      <c r="AP190" s="33" t="s">
        <v>1745</v>
      </c>
      <c r="AQ190" s="20" t="s">
        <v>1745</v>
      </c>
      <c r="AR190" s="20" t="s">
        <v>200</v>
      </c>
      <c r="AS190" s="20" t="s">
        <v>200</v>
      </c>
      <c r="AT190" s="20" t="s">
        <v>200</v>
      </c>
      <c r="AU190" s="20" t="s">
        <v>200</v>
      </c>
      <c r="AV190" s="20" t="s">
        <v>200</v>
      </c>
      <c r="AW190" s="34" t="s">
        <v>200</v>
      </c>
      <c r="AX190" s="34" t="s">
        <v>1745</v>
      </c>
      <c r="AY190" s="34" t="s">
        <v>195</v>
      </c>
      <c r="AZ190" s="34" t="s">
        <v>195</v>
      </c>
      <c r="BA190" s="34" t="s">
        <v>1743</v>
      </c>
      <c r="BB190" s="34" t="s">
        <v>195</v>
      </c>
      <c r="BC190" s="20" t="s">
        <v>1743</v>
      </c>
      <c r="BD190" s="21">
        <v>144</v>
      </c>
      <c r="BE190" s="20" t="s">
        <v>195</v>
      </c>
    </row>
    <row r="191" spans="2:57">
      <c r="B191" s="32">
        <f t="shared" si="2"/>
        <v>185</v>
      </c>
      <c r="C191" s="21">
        <v>642</v>
      </c>
      <c r="D191" s="20" t="s">
        <v>1749</v>
      </c>
      <c r="E191" s="20" t="s">
        <v>1750</v>
      </c>
      <c r="F191" s="20" t="s">
        <v>1751</v>
      </c>
      <c r="G191" s="53" t="s">
        <v>1751</v>
      </c>
      <c r="H191" s="20" t="s">
        <v>1752</v>
      </c>
      <c r="I191" s="21">
        <v>283</v>
      </c>
      <c r="J191" s="20" t="s">
        <v>1751</v>
      </c>
      <c r="K191" s="20" t="s">
        <v>195</v>
      </c>
      <c r="L191" s="20" t="s">
        <v>393</v>
      </c>
      <c r="M191" s="20" t="s">
        <v>393</v>
      </c>
      <c r="N191" s="20" t="s">
        <v>393</v>
      </c>
      <c r="O191" s="20" t="s">
        <v>91</v>
      </c>
      <c r="P191" s="20" t="s">
        <v>1751</v>
      </c>
      <c r="Q191" s="20" t="s">
        <v>1753</v>
      </c>
      <c r="R191" s="20" t="s">
        <v>1754</v>
      </c>
      <c r="S191" s="20" t="s">
        <v>1749</v>
      </c>
      <c r="T191" s="20" t="s">
        <v>1755</v>
      </c>
      <c r="U191" s="33" t="s">
        <v>1751</v>
      </c>
      <c r="V191" s="33" t="s">
        <v>225</v>
      </c>
      <c r="W191" s="33" t="s">
        <v>345</v>
      </c>
      <c r="X191" s="33" t="s">
        <v>256</v>
      </c>
      <c r="Y191" s="33" t="s">
        <v>200</v>
      </c>
      <c r="Z191" s="33" t="s">
        <v>200</v>
      </c>
      <c r="AA191" s="33" t="s">
        <v>200</v>
      </c>
      <c r="AB191" s="33" t="s">
        <v>200</v>
      </c>
      <c r="AC191" s="20" t="s">
        <v>1751</v>
      </c>
      <c r="AD191" s="21">
        <v>183</v>
      </c>
      <c r="AE191" s="21">
        <v>5401</v>
      </c>
      <c r="AF191" s="20" t="s">
        <v>393</v>
      </c>
      <c r="AG191" s="21">
        <v>5400</v>
      </c>
      <c r="AH191" s="20" t="s">
        <v>91</v>
      </c>
      <c r="AI191" s="20" t="s">
        <v>1751</v>
      </c>
      <c r="AJ191" s="21">
        <v>642</v>
      </c>
      <c r="AK191" s="20" t="s">
        <v>1751</v>
      </c>
      <c r="AL191" s="20" t="s">
        <v>200</v>
      </c>
      <c r="AM191" s="20" t="s">
        <v>1751</v>
      </c>
      <c r="AN191" s="20" t="s">
        <v>1751</v>
      </c>
      <c r="AO191" s="21">
        <v>968</v>
      </c>
      <c r="AP191" s="33" t="s">
        <v>1751</v>
      </c>
      <c r="AQ191" s="20" t="s">
        <v>1751</v>
      </c>
      <c r="AR191" s="20" t="s">
        <v>200</v>
      </c>
      <c r="AS191" s="20" t="s">
        <v>200</v>
      </c>
      <c r="AT191" s="20" t="s">
        <v>200</v>
      </c>
      <c r="AU191" s="20" t="s">
        <v>200</v>
      </c>
      <c r="AV191" s="20" t="s">
        <v>200</v>
      </c>
      <c r="AW191" s="34" t="s">
        <v>347</v>
      </c>
      <c r="AX191" s="34" t="s">
        <v>1751</v>
      </c>
      <c r="AY191" s="34" t="s">
        <v>195</v>
      </c>
      <c r="AZ191" s="34" t="s">
        <v>1756</v>
      </c>
      <c r="BA191" s="34" t="s">
        <v>1751</v>
      </c>
      <c r="BB191" s="34" t="s">
        <v>306</v>
      </c>
      <c r="BC191" s="20" t="s">
        <v>1751</v>
      </c>
      <c r="BD191" s="21">
        <v>145</v>
      </c>
      <c r="BE191" s="20" t="s">
        <v>228</v>
      </c>
    </row>
    <row r="192" spans="2:57">
      <c r="B192" s="32">
        <f t="shared" si="2"/>
        <v>186</v>
      </c>
      <c r="C192" s="21">
        <v>643</v>
      </c>
      <c r="D192" s="20" t="s">
        <v>1757</v>
      </c>
      <c r="E192" s="20" t="s">
        <v>1758</v>
      </c>
      <c r="F192" s="20" t="s">
        <v>1759</v>
      </c>
      <c r="G192" s="53" t="s">
        <v>1759</v>
      </c>
      <c r="H192" s="20" t="s">
        <v>1760</v>
      </c>
      <c r="I192" s="21">
        <v>321</v>
      </c>
      <c r="J192" s="20" t="s">
        <v>1761</v>
      </c>
      <c r="K192" s="20" t="s">
        <v>1759</v>
      </c>
      <c r="L192" s="20" t="s">
        <v>393</v>
      </c>
      <c r="M192" s="20" t="s">
        <v>393</v>
      </c>
      <c r="N192" s="20" t="s">
        <v>393</v>
      </c>
      <c r="O192" s="20" t="s">
        <v>91</v>
      </c>
      <c r="P192" s="20" t="s">
        <v>1759</v>
      </c>
      <c r="Q192" s="20" t="s">
        <v>1762</v>
      </c>
      <c r="R192" s="20" t="s">
        <v>1763</v>
      </c>
      <c r="S192" s="20" t="s">
        <v>1757</v>
      </c>
      <c r="T192" s="20" t="s">
        <v>1764</v>
      </c>
      <c r="U192" s="33" t="s">
        <v>1759</v>
      </c>
      <c r="V192" s="33" t="s">
        <v>225</v>
      </c>
      <c r="W192" s="33" t="s">
        <v>200</v>
      </c>
      <c r="X192" s="33" t="s">
        <v>226</v>
      </c>
      <c r="Y192" s="33" t="s">
        <v>200</v>
      </c>
      <c r="Z192" s="33" t="s">
        <v>200</v>
      </c>
      <c r="AA192" s="33" t="s">
        <v>200</v>
      </c>
      <c r="AB192" s="33" t="s">
        <v>200</v>
      </c>
      <c r="AC192" s="20" t="s">
        <v>1759</v>
      </c>
      <c r="AD192" s="21">
        <v>185</v>
      </c>
      <c r="AE192" s="21">
        <v>5401</v>
      </c>
      <c r="AF192" s="20" t="s">
        <v>393</v>
      </c>
      <c r="AG192" s="21">
        <v>5400</v>
      </c>
      <c r="AH192" s="20" t="s">
        <v>91</v>
      </c>
      <c r="AI192" s="20" t="s">
        <v>1759</v>
      </c>
      <c r="AJ192" s="21">
        <v>643</v>
      </c>
      <c r="AK192" s="20" t="s">
        <v>1759</v>
      </c>
      <c r="AL192" s="20" t="s">
        <v>302</v>
      </c>
      <c r="AM192" s="20" t="s">
        <v>1761</v>
      </c>
      <c r="AN192" s="20" t="s">
        <v>1759</v>
      </c>
      <c r="AO192" s="21">
        <v>922</v>
      </c>
      <c r="AP192" s="33" t="s">
        <v>1761</v>
      </c>
      <c r="AQ192" s="20" t="s">
        <v>1761</v>
      </c>
      <c r="AR192" s="20" t="s">
        <v>200</v>
      </c>
      <c r="AS192" s="20" t="s">
        <v>200</v>
      </c>
      <c r="AT192" s="20" t="s">
        <v>200</v>
      </c>
      <c r="AU192" s="20" t="s">
        <v>333</v>
      </c>
      <c r="AV192" s="20" t="s">
        <v>314</v>
      </c>
      <c r="AW192" s="34" t="s">
        <v>200</v>
      </c>
      <c r="AX192" s="34" t="s">
        <v>1761</v>
      </c>
      <c r="AY192" s="34" t="s">
        <v>1759</v>
      </c>
      <c r="AZ192" s="34" t="s">
        <v>1765</v>
      </c>
      <c r="BA192" s="34" t="s">
        <v>1759</v>
      </c>
      <c r="BB192" s="34" t="s">
        <v>306</v>
      </c>
      <c r="BC192" s="20" t="s">
        <v>1759</v>
      </c>
      <c r="BD192" s="21">
        <v>146</v>
      </c>
      <c r="BE192" s="20" t="s">
        <v>206</v>
      </c>
    </row>
    <row r="193" spans="2:57">
      <c r="B193" s="32">
        <f t="shared" si="2"/>
        <v>187</v>
      </c>
      <c r="C193" s="21">
        <v>646</v>
      </c>
      <c r="D193" s="20" t="s">
        <v>1766</v>
      </c>
      <c r="E193" s="20" t="s">
        <v>1767</v>
      </c>
      <c r="F193" s="20" t="s">
        <v>1768</v>
      </c>
      <c r="G193" s="53" t="s">
        <v>1768</v>
      </c>
      <c r="H193" s="20" t="s">
        <v>1769</v>
      </c>
      <c r="I193" s="21">
        <v>35</v>
      </c>
      <c r="J193" s="20" t="s">
        <v>1768</v>
      </c>
      <c r="K193" s="20" t="s">
        <v>195</v>
      </c>
      <c r="L193" s="20" t="s">
        <v>262</v>
      </c>
      <c r="M193" s="20" t="s">
        <v>510</v>
      </c>
      <c r="N193" s="20" t="s">
        <v>58</v>
      </c>
      <c r="O193" s="20" t="s">
        <v>58</v>
      </c>
      <c r="P193" s="20" t="s">
        <v>1768</v>
      </c>
      <c r="Q193" s="20" t="s">
        <v>1768</v>
      </c>
      <c r="R193" s="20" t="s">
        <v>1768</v>
      </c>
      <c r="S193" s="20" t="s">
        <v>1766</v>
      </c>
      <c r="T193" s="20" t="s">
        <v>1770</v>
      </c>
      <c r="U193" s="33" t="s">
        <v>1768</v>
      </c>
      <c r="V193" s="33" t="s">
        <v>262</v>
      </c>
      <c r="W193" s="33" t="s">
        <v>200</v>
      </c>
      <c r="X193" s="33" t="s">
        <v>201</v>
      </c>
      <c r="Y193" s="33" t="s">
        <v>202</v>
      </c>
      <c r="Z193" s="33" t="s">
        <v>203</v>
      </c>
      <c r="AA193" s="33" t="s">
        <v>200</v>
      </c>
      <c r="AB193" s="33" t="s">
        <v>200</v>
      </c>
      <c r="AC193" s="20" t="s">
        <v>1768</v>
      </c>
      <c r="AD193" s="21">
        <v>184</v>
      </c>
      <c r="AE193" s="21">
        <v>5101</v>
      </c>
      <c r="AF193" s="20" t="s">
        <v>510</v>
      </c>
      <c r="AG193" s="21">
        <v>5100</v>
      </c>
      <c r="AH193" s="20" t="s">
        <v>58</v>
      </c>
      <c r="AI193" s="20" t="s">
        <v>1768</v>
      </c>
      <c r="AJ193" s="21">
        <v>646</v>
      </c>
      <c r="AK193" s="20" t="s">
        <v>1768</v>
      </c>
      <c r="AL193" s="20" t="s">
        <v>200</v>
      </c>
      <c r="AM193" s="20" t="s">
        <v>195</v>
      </c>
      <c r="AN193" s="20" t="s">
        <v>1768</v>
      </c>
      <c r="AO193" s="21">
        <v>714</v>
      </c>
      <c r="AP193" s="33" t="s">
        <v>1768</v>
      </c>
      <c r="AQ193" s="20" t="s">
        <v>1768</v>
      </c>
      <c r="AR193" s="20" t="s">
        <v>200</v>
      </c>
      <c r="AS193" s="20" t="s">
        <v>200</v>
      </c>
      <c r="AT193" s="20" t="s">
        <v>545</v>
      </c>
      <c r="AU193" s="20" t="s">
        <v>200</v>
      </c>
      <c r="AV193" s="20" t="s">
        <v>200</v>
      </c>
      <c r="AW193" s="34" t="s">
        <v>200</v>
      </c>
      <c r="AX193" s="34" t="s">
        <v>1768</v>
      </c>
      <c r="AY193" s="34" t="s">
        <v>195</v>
      </c>
      <c r="AZ193" s="34" t="s">
        <v>1771</v>
      </c>
      <c r="BA193" s="34" t="s">
        <v>1772</v>
      </c>
      <c r="BB193" s="34" t="s">
        <v>195</v>
      </c>
      <c r="BC193" s="20" t="s">
        <v>1768</v>
      </c>
      <c r="BD193" s="21">
        <v>147</v>
      </c>
      <c r="BE193" s="20" t="s">
        <v>206</v>
      </c>
    </row>
    <row r="194" spans="2:57">
      <c r="B194" s="32">
        <f t="shared" si="2"/>
        <v>188</v>
      </c>
      <c r="C194" s="21">
        <v>652</v>
      </c>
      <c r="D194" s="20" t="s">
        <v>1773</v>
      </c>
      <c r="E194" s="20" t="s">
        <v>1774</v>
      </c>
      <c r="F194" s="20" t="s">
        <v>1775</v>
      </c>
      <c r="G194" s="53" t="s">
        <v>1775</v>
      </c>
      <c r="H194" s="20" t="s">
        <v>1776</v>
      </c>
      <c r="I194" s="21">
        <v>129</v>
      </c>
      <c r="J194" s="20" t="s">
        <v>1777</v>
      </c>
      <c r="K194" s="20" t="s">
        <v>195</v>
      </c>
      <c r="L194" s="20" t="s">
        <v>271</v>
      </c>
      <c r="M194" s="20" t="s">
        <v>272</v>
      </c>
      <c r="N194" s="20" t="s">
        <v>273</v>
      </c>
      <c r="O194" s="20" t="s">
        <v>274</v>
      </c>
      <c r="P194" s="20" t="s">
        <v>1778</v>
      </c>
      <c r="Q194" s="20" t="s">
        <v>1775</v>
      </c>
      <c r="R194" s="20" t="s">
        <v>1779</v>
      </c>
      <c r="S194" s="20" t="s">
        <v>1773</v>
      </c>
      <c r="T194" s="20" t="s">
        <v>1780</v>
      </c>
      <c r="U194" s="33" t="s">
        <v>195</v>
      </c>
      <c r="V194" s="33" t="s">
        <v>200</v>
      </c>
      <c r="W194" s="33" t="s">
        <v>200</v>
      </c>
      <c r="X194" s="33" t="s">
        <v>216</v>
      </c>
      <c r="Y194" s="33" t="s">
        <v>200</v>
      </c>
      <c r="Z194" s="33" t="s">
        <v>200</v>
      </c>
      <c r="AA194" s="33" t="s">
        <v>200</v>
      </c>
      <c r="AB194" s="33" t="s">
        <v>200</v>
      </c>
      <c r="AC194" s="20" t="s">
        <v>195</v>
      </c>
      <c r="AD194" s="21" t="s">
        <v>195</v>
      </c>
      <c r="AE194" s="21" t="s">
        <v>195</v>
      </c>
      <c r="AF194" s="20" t="s">
        <v>195</v>
      </c>
      <c r="AG194" s="21" t="s">
        <v>195</v>
      </c>
      <c r="AH194" s="20" t="s">
        <v>195</v>
      </c>
      <c r="AI194" s="20" t="s">
        <v>1778</v>
      </c>
      <c r="AJ194" s="21" t="s">
        <v>195</v>
      </c>
      <c r="AK194" s="20" t="s">
        <v>1778</v>
      </c>
      <c r="AL194" s="20" t="s">
        <v>200</v>
      </c>
      <c r="AM194" s="20" t="s">
        <v>195</v>
      </c>
      <c r="AN194" s="20" t="s">
        <v>195</v>
      </c>
      <c r="AO194" s="21" t="s">
        <v>195</v>
      </c>
      <c r="AP194" s="33" t="s">
        <v>195</v>
      </c>
      <c r="AQ194" s="20" t="s">
        <v>1775</v>
      </c>
      <c r="AR194" s="20" t="s">
        <v>200</v>
      </c>
      <c r="AS194" s="20" t="s">
        <v>200</v>
      </c>
      <c r="AT194" s="20" t="s">
        <v>200</v>
      </c>
      <c r="AU194" s="20" t="s">
        <v>200</v>
      </c>
      <c r="AV194" s="20" t="s">
        <v>200</v>
      </c>
      <c r="AW194" s="34" t="s">
        <v>200</v>
      </c>
      <c r="AX194" s="34" t="s">
        <v>1777</v>
      </c>
      <c r="AY194" s="34" t="s">
        <v>195</v>
      </c>
      <c r="AZ194" s="34" t="s">
        <v>195</v>
      </c>
      <c r="BA194" s="34" t="s">
        <v>1780</v>
      </c>
      <c r="BB194" s="34" t="s">
        <v>195</v>
      </c>
      <c r="BC194" s="20" t="s">
        <v>195</v>
      </c>
      <c r="BD194" s="21" t="s">
        <v>195</v>
      </c>
      <c r="BE194" s="20" t="s">
        <v>195</v>
      </c>
    </row>
    <row r="195" spans="2:57">
      <c r="B195" s="32">
        <f t="shared" si="2"/>
        <v>189</v>
      </c>
      <c r="C195" s="21">
        <v>654</v>
      </c>
      <c r="D195" s="20" t="s">
        <v>1781</v>
      </c>
      <c r="E195" s="20" t="s">
        <v>1782</v>
      </c>
      <c r="F195" s="20" t="s">
        <v>1783</v>
      </c>
      <c r="G195" s="53" t="s">
        <v>1783</v>
      </c>
      <c r="H195" s="20" t="s">
        <v>1784</v>
      </c>
      <c r="I195" s="21">
        <v>36</v>
      </c>
      <c r="J195" s="20" t="s">
        <v>1785</v>
      </c>
      <c r="K195" s="20" t="s">
        <v>195</v>
      </c>
      <c r="L195" s="20" t="s">
        <v>262</v>
      </c>
      <c r="M195" s="20" t="s">
        <v>420</v>
      </c>
      <c r="N195" s="20" t="s">
        <v>58</v>
      </c>
      <c r="O195" s="20" t="s">
        <v>58</v>
      </c>
      <c r="P195" s="20" t="s">
        <v>1783</v>
      </c>
      <c r="Q195" s="20" t="s">
        <v>1786</v>
      </c>
      <c r="R195" s="20" t="s">
        <v>1787</v>
      </c>
      <c r="S195" s="20" t="s">
        <v>1781</v>
      </c>
      <c r="T195" s="20" t="s">
        <v>1788</v>
      </c>
      <c r="U195" s="33" t="s">
        <v>195</v>
      </c>
      <c r="V195" s="33" t="s">
        <v>200</v>
      </c>
      <c r="W195" s="33" t="s">
        <v>200</v>
      </c>
      <c r="X195" s="33" t="s">
        <v>216</v>
      </c>
      <c r="Y195" s="33" t="s">
        <v>200</v>
      </c>
      <c r="Z195" s="33" t="s">
        <v>200</v>
      </c>
      <c r="AA195" s="33" t="s">
        <v>200</v>
      </c>
      <c r="AB195" s="33" t="s">
        <v>200</v>
      </c>
      <c r="AC195" s="20" t="s">
        <v>1785</v>
      </c>
      <c r="AD195" s="21">
        <v>187</v>
      </c>
      <c r="AE195" s="21">
        <v>5105</v>
      </c>
      <c r="AF195" s="20" t="s">
        <v>420</v>
      </c>
      <c r="AG195" s="21">
        <v>5100</v>
      </c>
      <c r="AH195" s="20" t="s">
        <v>58</v>
      </c>
      <c r="AI195" s="20" t="s">
        <v>1785</v>
      </c>
      <c r="AJ195" s="21" t="s">
        <v>195</v>
      </c>
      <c r="AK195" s="20" t="s">
        <v>1785</v>
      </c>
      <c r="AL195" s="20" t="s">
        <v>200</v>
      </c>
      <c r="AM195" s="20" t="s">
        <v>195</v>
      </c>
      <c r="AN195" s="20" t="s">
        <v>1783</v>
      </c>
      <c r="AO195" s="21">
        <v>856</v>
      </c>
      <c r="AP195" s="33" t="s">
        <v>195</v>
      </c>
      <c r="AQ195" s="20" t="s">
        <v>1783</v>
      </c>
      <c r="AR195" s="20" t="s">
        <v>200</v>
      </c>
      <c r="AS195" s="20" t="s">
        <v>200</v>
      </c>
      <c r="AT195" s="20" t="s">
        <v>200</v>
      </c>
      <c r="AU195" s="20" t="s">
        <v>200</v>
      </c>
      <c r="AV195" s="20" t="s">
        <v>200</v>
      </c>
      <c r="AW195" s="34" t="s">
        <v>200</v>
      </c>
      <c r="AX195" s="34" t="s">
        <v>1785</v>
      </c>
      <c r="AY195" s="34" t="s">
        <v>1789</v>
      </c>
      <c r="AZ195" s="34" t="s">
        <v>195</v>
      </c>
      <c r="BA195" s="34" t="s">
        <v>1783</v>
      </c>
      <c r="BB195" s="34" t="s">
        <v>195</v>
      </c>
      <c r="BC195" s="20" t="s">
        <v>195</v>
      </c>
      <c r="BD195" s="21" t="s">
        <v>195</v>
      </c>
      <c r="BE195" s="20" t="s">
        <v>195</v>
      </c>
    </row>
    <row r="196" spans="2:57">
      <c r="B196" s="32">
        <f t="shared" si="2"/>
        <v>190</v>
      </c>
      <c r="C196" s="21">
        <v>659</v>
      </c>
      <c r="D196" s="20" t="s">
        <v>1790</v>
      </c>
      <c r="E196" s="20" t="s">
        <v>1791</v>
      </c>
      <c r="F196" s="20" t="s">
        <v>1792</v>
      </c>
      <c r="G196" s="53" t="s">
        <v>1792</v>
      </c>
      <c r="H196" s="20" t="s">
        <v>1793</v>
      </c>
      <c r="I196" s="21">
        <v>124</v>
      </c>
      <c r="J196" s="20" t="s">
        <v>1794</v>
      </c>
      <c r="K196" s="20" t="s">
        <v>195</v>
      </c>
      <c r="L196" s="20" t="s">
        <v>271</v>
      </c>
      <c r="M196" s="20" t="s">
        <v>272</v>
      </c>
      <c r="N196" s="20" t="s">
        <v>273</v>
      </c>
      <c r="O196" s="20" t="s">
        <v>274</v>
      </c>
      <c r="P196" s="20" t="s">
        <v>1792</v>
      </c>
      <c r="Q196" s="20" t="s">
        <v>1795</v>
      </c>
      <c r="R196" s="20" t="s">
        <v>1796</v>
      </c>
      <c r="S196" s="20" t="s">
        <v>1790</v>
      </c>
      <c r="T196" s="20" t="s">
        <v>1797</v>
      </c>
      <c r="U196" s="33" t="s">
        <v>1794</v>
      </c>
      <c r="V196" s="33" t="s">
        <v>292</v>
      </c>
      <c r="W196" s="33" t="s">
        <v>293</v>
      </c>
      <c r="X196" s="33" t="s">
        <v>256</v>
      </c>
      <c r="Y196" s="33" t="s">
        <v>200</v>
      </c>
      <c r="Z196" s="33" t="s">
        <v>200</v>
      </c>
      <c r="AA196" s="33" t="s">
        <v>200</v>
      </c>
      <c r="AB196" s="33" t="s">
        <v>200</v>
      </c>
      <c r="AC196" s="20" t="s">
        <v>1792</v>
      </c>
      <c r="AD196" s="21">
        <v>188</v>
      </c>
      <c r="AE196" s="21">
        <v>5206</v>
      </c>
      <c r="AF196" s="20" t="s">
        <v>272</v>
      </c>
      <c r="AG196" s="21">
        <v>5203</v>
      </c>
      <c r="AH196" s="20" t="s">
        <v>274</v>
      </c>
      <c r="AI196" s="20" t="s">
        <v>1792</v>
      </c>
      <c r="AJ196" s="21">
        <v>659</v>
      </c>
      <c r="AK196" s="20" t="s">
        <v>1792</v>
      </c>
      <c r="AL196" s="20" t="s">
        <v>200</v>
      </c>
      <c r="AM196" s="20" t="s">
        <v>195</v>
      </c>
      <c r="AN196" s="20" t="s">
        <v>1794</v>
      </c>
      <c r="AO196" s="21">
        <v>361</v>
      </c>
      <c r="AP196" s="33" t="s">
        <v>195</v>
      </c>
      <c r="AQ196" s="20" t="s">
        <v>1792</v>
      </c>
      <c r="AR196" s="20" t="s">
        <v>200</v>
      </c>
      <c r="AS196" s="20" t="s">
        <v>200</v>
      </c>
      <c r="AT196" s="20" t="s">
        <v>200</v>
      </c>
      <c r="AU196" s="20" t="s">
        <v>200</v>
      </c>
      <c r="AV196" s="20" t="s">
        <v>200</v>
      </c>
      <c r="AW196" s="34" t="s">
        <v>200</v>
      </c>
      <c r="AX196" s="34" t="s">
        <v>1792</v>
      </c>
      <c r="AY196" s="34" t="s">
        <v>1794</v>
      </c>
      <c r="AZ196" s="34" t="s">
        <v>195</v>
      </c>
      <c r="BA196" s="34" t="s">
        <v>1792</v>
      </c>
      <c r="BB196" s="34" t="s">
        <v>195</v>
      </c>
      <c r="BC196" s="20" t="s">
        <v>1792</v>
      </c>
      <c r="BD196" s="21">
        <v>148</v>
      </c>
      <c r="BE196" s="20" t="s">
        <v>195</v>
      </c>
    </row>
    <row r="197" spans="2:57">
      <c r="B197" s="32">
        <f t="shared" si="2"/>
        <v>191</v>
      </c>
      <c r="C197" s="21">
        <v>662</v>
      </c>
      <c r="D197" s="20" t="s">
        <v>1798</v>
      </c>
      <c r="E197" s="20" t="s">
        <v>1799</v>
      </c>
      <c r="F197" s="20" t="s">
        <v>1800</v>
      </c>
      <c r="G197" s="53" t="s">
        <v>1800</v>
      </c>
      <c r="H197" s="20" t="s">
        <v>1801</v>
      </c>
      <c r="I197" s="21">
        <v>125</v>
      </c>
      <c r="J197" s="20" t="s">
        <v>1802</v>
      </c>
      <c r="K197" s="20" t="s">
        <v>195</v>
      </c>
      <c r="L197" s="20" t="s">
        <v>271</v>
      </c>
      <c r="M197" s="20" t="s">
        <v>272</v>
      </c>
      <c r="N197" s="20" t="s">
        <v>273</v>
      </c>
      <c r="O197" s="20" t="s">
        <v>274</v>
      </c>
      <c r="P197" s="20" t="s">
        <v>1800</v>
      </c>
      <c r="Q197" s="20" t="s">
        <v>1803</v>
      </c>
      <c r="R197" s="20" t="s">
        <v>1804</v>
      </c>
      <c r="S197" s="20" t="s">
        <v>1798</v>
      </c>
      <c r="T197" s="20" t="s">
        <v>1805</v>
      </c>
      <c r="U197" s="33" t="s">
        <v>1802</v>
      </c>
      <c r="V197" s="33" t="s">
        <v>292</v>
      </c>
      <c r="W197" s="33" t="s">
        <v>293</v>
      </c>
      <c r="X197" s="33" t="s">
        <v>226</v>
      </c>
      <c r="Y197" s="33" t="s">
        <v>200</v>
      </c>
      <c r="Z197" s="33" t="s">
        <v>200</v>
      </c>
      <c r="AA197" s="33" t="s">
        <v>200</v>
      </c>
      <c r="AB197" s="33" t="s">
        <v>200</v>
      </c>
      <c r="AC197" s="20" t="s">
        <v>1800</v>
      </c>
      <c r="AD197" s="21">
        <v>189</v>
      </c>
      <c r="AE197" s="21">
        <v>5206</v>
      </c>
      <c r="AF197" s="20" t="s">
        <v>272</v>
      </c>
      <c r="AG197" s="21">
        <v>5203</v>
      </c>
      <c r="AH197" s="20" t="s">
        <v>274</v>
      </c>
      <c r="AI197" s="20" t="s">
        <v>1800</v>
      </c>
      <c r="AJ197" s="21">
        <v>662</v>
      </c>
      <c r="AK197" s="20" t="s">
        <v>1800</v>
      </c>
      <c r="AL197" s="20" t="s">
        <v>200</v>
      </c>
      <c r="AM197" s="20" t="s">
        <v>195</v>
      </c>
      <c r="AN197" s="20" t="s">
        <v>1802</v>
      </c>
      <c r="AO197" s="21">
        <v>362</v>
      </c>
      <c r="AP197" s="33" t="s">
        <v>195</v>
      </c>
      <c r="AQ197" s="20" t="s">
        <v>1800</v>
      </c>
      <c r="AR197" s="20" t="s">
        <v>200</v>
      </c>
      <c r="AS197" s="20" t="s">
        <v>200</v>
      </c>
      <c r="AT197" s="20" t="s">
        <v>200</v>
      </c>
      <c r="AU197" s="20" t="s">
        <v>200</v>
      </c>
      <c r="AV197" s="20" t="s">
        <v>200</v>
      </c>
      <c r="AW197" s="34" t="s">
        <v>200</v>
      </c>
      <c r="AX197" s="34" t="s">
        <v>1800</v>
      </c>
      <c r="AY197" s="34" t="s">
        <v>1802</v>
      </c>
      <c r="AZ197" s="34" t="s">
        <v>195</v>
      </c>
      <c r="BA197" s="34" t="s">
        <v>1800</v>
      </c>
      <c r="BB197" s="34" t="s">
        <v>195</v>
      </c>
      <c r="BC197" s="20" t="s">
        <v>1800</v>
      </c>
      <c r="BD197" s="21">
        <v>149</v>
      </c>
      <c r="BE197" s="20" t="s">
        <v>195</v>
      </c>
    </row>
    <row r="198" spans="2:57">
      <c r="B198" s="32">
        <f t="shared" si="2"/>
        <v>192</v>
      </c>
      <c r="C198" s="21">
        <v>663</v>
      </c>
      <c r="D198" s="20" t="s">
        <v>1806</v>
      </c>
      <c r="E198" s="20" t="s">
        <v>1807</v>
      </c>
      <c r="F198" s="20" t="s">
        <v>1808</v>
      </c>
      <c r="G198" s="53" t="s">
        <v>1809</v>
      </c>
      <c r="H198" s="20" t="s">
        <v>1810</v>
      </c>
      <c r="I198" s="21">
        <v>126</v>
      </c>
      <c r="J198" s="20" t="s">
        <v>1811</v>
      </c>
      <c r="K198" s="20" t="s">
        <v>195</v>
      </c>
      <c r="L198" s="20" t="s">
        <v>271</v>
      </c>
      <c r="M198" s="20" t="s">
        <v>272</v>
      </c>
      <c r="N198" s="20" t="s">
        <v>273</v>
      </c>
      <c r="O198" s="20" t="s">
        <v>274</v>
      </c>
      <c r="P198" s="20" t="s">
        <v>1809</v>
      </c>
      <c r="Q198" s="20" t="s">
        <v>1809</v>
      </c>
      <c r="R198" s="20" t="s">
        <v>1809</v>
      </c>
      <c r="S198" s="20" t="s">
        <v>1806</v>
      </c>
      <c r="T198" s="20" t="s">
        <v>1812</v>
      </c>
      <c r="U198" s="33" t="s">
        <v>1813</v>
      </c>
      <c r="V198" s="33" t="s">
        <v>292</v>
      </c>
      <c r="W198" s="33" t="s">
        <v>200</v>
      </c>
      <c r="X198" s="33" t="s">
        <v>256</v>
      </c>
      <c r="Y198" s="33" t="s">
        <v>200</v>
      </c>
      <c r="Z198" s="33" t="s">
        <v>200</v>
      </c>
      <c r="AA198" s="33" t="s">
        <v>200</v>
      </c>
      <c r="AB198" s="33" t="s">
        <v>200</v>
      </c>
      <c r="AC198" s="20" t="s">
        <v>195</v>
      </c>
      <c r="AD198" s="21" t="s">
        <v>195</v>
      </c>
      <c r="AE198" s="21" t="s">
        <v>195</v>
      </c>
      <c r="AF198" s="20" t="s">
        <v>195</v>
      </c>
      <c r="AG198" s="21" t="s">
        <v>195</v>
      </c>
      <c r="AH198" s="20" t="s">
        <v>195</v>
      </c>
      <c r="AI198" s="20" t="s">
        <v>1814</v>
      </c>
      <c r="AJ198" s="21" t="s">
        <v>195</v>
      </c>
      <c r="AK198" s="20" t="s">
        <v>1814</v>
      </c>
      <c r="AL198" s="20" t="s">
        <v>200</v>
      </c>
      <c r="AM198" s="20" t="s">
        <v>195</v>
      </c>
      <c r="AN198" s="20" t="s">
        <v>195</v>
      </c>
      <c r="AO198" s="21" t="s">
        <v>195</v>
      </c>
      <c r="AP198" s="33" t="s">
        <v>195</v>
      </c>
      <c r="AQ198" s="20" t="s">
        <v>1809</v>
      </c>
      <c r="AR198" s="20" t="s">
        <v>200</v>
      </c>
      <c r="AS198" s="20" t="s">
        <v>200</v>
      </c>
      <c r="AT198" s="20" t="s">
        <v>200</v>
      </c>
      <c r="AU198" s="20" t="s">
        <v>200</v>
      </c>
      <c r="AV198" s="20" t="s">
        <v>200</v>
      </c>
      <c r="AW198" s="34" t="s">
        <v>200</v>
      </c>
      <c r="AX198" s="34" t="s">
        <v>1811</v>
      </c>
      <c r="AY198" s="34" t="s">
        <v>195</v>
      </c>
      <c r="AZ198" s="34" t="s">
        <v>195</v>
      </c>
      <c r="BA198" s="34" t="s">
        <v>1808</v>
      </c>
      <c r="BB198" s="34" t="s">
        <v>195</v>
      </c>
      <c r="BC198" s="20" t="s">
        <v>195</v>
      </c>
      <c r="BD198" s="21" t="s">
        <v>195</v>
      </c>
      <c r="BE198" s="20" t="s">
        <v>195</v>
      </c>
    </row>
    <row r="199" spans="2:57">
      <c r="B199" s="32">
        <f t="shared" ref="B199:B257" si="3">IFERROR(B198+1,1)</f>
        <v>193</v>
      </c>
      <c r="C199" s="21">
        <v>666</v>
      </c>
      <c r="D199" s="20" t="s">
        <v>1815</v>
      </c>
      <c r="E199" s="20" t="s">
        <v>1816</v>
      </c>
      <c r="F199" s="20" t="s">
        <v>1817</v>
      </c>
      <c r="G199" s="53" t="s">
        <v>1817</v>
      </c>
      <c r="H199" s="20" t="s">
        <v>1818</v>
      </c>
      <c r="I199" s="21">
        <v>127</v>
      </c>
      <c r="J199" s="20" t="s">
        <v>1819</v>
      </c>
      <c r="K199" s="20" t="s">
        <v>195</v>
      </c>
      <c r="L199" s="20" t="s">
        <v>429</v>
      </c>
      <c r="M199" s="20" t="s">
        <v>429</v>
      </c>
      <c r="N199" s="20" t="s">
        <v>273</v>
      </c>
      <c r="O199" s="20" t="s">
        <v>274</v>
      </c>
      <c r="P199" s="20" t="s">
        <v>1819</v>
      </c>
      <c r="Q199" s="20" t="s">
        <v>1820</v>
      </c>
      <c r="R199" s="20" t="s">
        <v>1821</v>
      </c>
      <c r="S199" s="20" t="s">
        <v>195</v>
      </c>
      <c r="T199" s="20" t="s">
        <v>195</v>
      </c>
      <c r="U199" s="33" t="s">
        <v>195</v>
      </c>
      <c r="V199" s="33" t="s">
        <v>200</v>
      </c>
      <c r="W199" s="33" t="s">
        <v>200</v>
      </c>
      <c r="X199" s="33" t="s">
        <v>216</v>
      </c>
      <c r="Y199" s="33" t="s">
        <v>200</v>
      </c>
      <c r="Z199" s="33" t="s">
        <v>200</v>
      </c>
      <c r="AA199" s="33" t="s">
        <v>200</v>
      </c>
      <c r="AB199" s="33" t="s">
        <v>200</v>
      </c>
      <c r="AC199" s="20" t="s">
        <v>1817</v>
      </c>
      <c r="AD199" s="21">
        <v>190</v>
      </c>
      <c r="AE199" s="21">
        <v>5203</v>
      </c>
      <c r="AF199" s="20" t="s">
        <v>429</v>
      </c>
      <c r="AG199" s="21">
        <v>5203</v>
      </c>
      <c r="AH199" s="20" t="s">
        <v>274</v>
      </c>
      <c r="AI199" s="20" t="s">
        <v>1817</v>
      </c>
      <c r="AJ199" s="21" t="s">
        <v>195</v>
      </c>
      <c r="AK199" s="20" t="s">
        <v>1817</v>
      </c>
      <c r="AL199" s="20" t="s">
        <v>200</v>
      </c>
      <c r="AM199" s="20" t="s">
        <v>195</v>
      </c>
      <c r="AN199" s="20" t="s">
        <v>1817</v>
      </c>
      <c r="AO199" s="21">
        <v>363</v>
      </c>
      <c r="AP199" s="33" t="s">
        <v>195</v>
      </c>
      <c r="AQ199" s="20" t="s">
        <v>1817</v>
      </c>
      <c r="AR199" s="20" t="s">
        <v>200</v>
      </c>
      <c r="AS199" s="20" t="s">
        <v>200</v>
      </c>
      <c r="AT199" s="20" t="s">
        <v>200</v>
      </c>
      <c r="AU199" s="20" t="s">
        <v>200</v>
      </c>
      <c r="AV199" s="20" t="s">
        <v>200</v>
      </c>
      <c r="AW199" s="34" t="s">
        <v>200</v>
      </c>
      <c r="AX199" s="34" t="s">
        <v>1817</v>
      </c>
      <c r="AY199" s="34" t="s">
        <v>1819</v>
      </c>
      <c r="AZ199" s="34" t="e">
        <v>#N/A</v>
      </c>
      <c r="BA199" s="34" t="s">
        <v>195</v>
      </c>
      <c r="BB199" s="34" t="s">
        <v>195</v>
      </c>
      <c r="BC199" s="20" t="s">
        <v>195</v>
      </c>
      <c r="BD199" s="21" t="s">
        <v>195</v>
      </c>
      <c r="BE199" s="20" t="s">
        <v>195</v>
      </c>
    </row>
    <row r="200" spans="2:57">
      <c r="B200" s="32">
        <f t="shared" si="3"/>
        <v>194</v>
      </c>
      <c r="C200" s="21">
        <v>670</v>
      </c>
      <c r="D200" s="20" t="s">
        <v>1822</v>
      </c>
      <c r="E200" s="20" t="s">
        <v>1823</v>
      </c>
      <c r="F200" s="20" t="s">
        <v>1824</v>
      </c>
      <c r="G200" s="53" t="s">
        <v>1824</v>
      </c>
      <c r="H200" s="20" t="s">
        <v>1825</v>
      </c>
      <c r="I200" s="21">
        <v>128</v>
      </c>
      <c r="J200" s="20" t="s">
        <v>1826</v>
      </c>
      <c r="K200" s="20" t="s">
        <v>195</v>
      </c>
      <c r="L200" s="20" t="s">
        <v>271</v>
      </c>
      <c r="M200" s="20" t="s">
        <v>272</v>
      </c>
      <c r="N200" s="20" t="s">
        <v>273</v>
      </c>
      <c r="O200" s="20" t="s">
        <v>274</v>
      </c>
      <c r="P200" s="20" t="s">
        <v>1827</v>
      </c>
      <c r="Q200" s="20" t="s">
        <v>1828</v>
      </c>
      <c r="R200" s="20" t="s">
        <v>1829</v>
      </c>
      <c r="S200" s="20" t="s">
        <v>1822</v>
      </c>
      <c r="T200" s="20" t="s">
        <v>1830</v>
      </c>
      <c r="U200" s="33" t="s">
        <v>1826</v>
      </c>
      <c r="V200" s="33" t="s">
        <v>292</v>
      </c>
      <c r="W200" s="33" t="s">
        <v>293</v>
      </c>
      <c r="X200" s="33" t="s">
        <v>226</v>
      </c>
      <c r="Y200" s="33" t="s">
        <v>200</v>
      </c>
      <c r="Z200" s="33" t="s">
        <v>200</v>
      </c>
      <c r="AA200" s="33" t="s">
        <v>200</v>
      </c>
      <c r="AB200" s="33" t="s">
        <v>200</v>
      </c>
      <c r="AC200" s="20" t="s">
        <v>1831</v>
      </c>
      <c r="AD200" s="21">
        <v>191</v>
      </c>
      <c r="AE200" s="21">
        <v>5206</v>
      </c>
      <c r="AF200" s="20" t="s">
        <v>272</v>
      </c>
      <c r="AG200" s="21">
        <v>5203</v>
      </c>
      <c r="AH200" s="20" t="s">
        <v>274</v>
      </c>
      <c r="AI200" s="20" t="s">
        <v>1831</v>
      </c>
      <c r="AJ200" s="21">
        <v>670</v>
      </c>
      <c r="AK200" s="20" t="s">
        <v>1831</v>
      </c>
      <c r="AL200" s="20" t="s">
        <v>200</v>
      </c>
      <c r="AM200" s="20" t="s">
        <v>195</v>
      </c>
      <c r="AN200" s="20" t="s">
        <v>1826</v>
      </c>
      <c r="AO200" s="21">
        <v>364</v>
      </c>
      <c r="AP200" s="33" t="s">
        <v>195</v>
      </c>
      <c r="AQ200" s="20" t="s">
        <v>1831</v>
      </c>
      <c r="AR200" s="20" t="s">
        <v>200</v>
      </c>
      <c r="AS200" s="20" t="s">
        <v>200</v>
      </c>
      <c r="AT200" s="20" t="s">
        <v>200</v>
      </c>
      <c r="AU200" s="20" t="s">
        <v>200</v>
      </c>
      <c r="AV200" s="20" t="s">
        <v>200</v>
      </c>
      <c r="AW200" s="34" t="s">
        <v>200</v>
      </c>
      <c r="AX200" s="34" t="s">
        <v>1831</v>
      </c>
      <c r="AY200" s="34" t="s">
        <v>1826</v>
      </c>
      <c r="AZ200" s="34" t="s">
        <v>195</v>
      </c>
      <c r="BA200" s="34" t="s">
        <v>1824</v>
      </c>
      <c r="BB200" s="34" t="s">
        <v>195</v>
      </c>
      <c r="BC200" s="20" t="s">
        <v>195</v>
      </c>
      <c r="BD200" s="21" t="s">
        <v>195</v>
      </c>
      <c r="BE200" s="20" t="s">
        <v>195</v>
      </c>
    </row>
    <row r="201" spans="2:57">
      <c r="B201" s="32">
        <f t="shared" si="3"/>
        <v>195</v>
      </c>
      <c r="C201" s="21">
        <v>882</v>
      </c>
      <c r="D201" s="20" t="s">
        <v>1832</v>
      </c>
      <c r="E201" s="20" t="s">
        <v>1833</v>
      </c>
      <c r="F201" s="20" t="s">
        <v>1834</v>
      </c>
      <c r="G201" s="53" t="s">
        <v>1834</v>
      </c>
      <c r="H201" s="20" t="s">
        <v>1835</v>
      </c>
      <c r="I201" s="21">
        <v>264</v>
      </c>
      <c r="J201" s="20" t="s">
        <v>1834</v>
      </c>
      <c r="K201" s="20" t="s">
        <v>195</v>
      </c>
      <c r="L201" s="20" t="s">
        <v>245</v>
      </c>
      <c r="M201" s="20" t="s">
        <v>245</v>
      </c>
      <c r="N201" s="20" t="s">
        <v>245</v>
      </c>
      <c r="O201" s="20" t="s">
        <v>102</v>
      </c>
      <c r="P201" s="20" t="s">
        <v>1834</v>
      </c>
      <c r="Q201" s="20" t="s">
        <v>1834</v>
      </c>
      <c r="R201" s="20" t="s">
        <v>1834</v>
      </c>
      <c r="S201" s="20" t="s">
        <v>1832</v>
      </c>
      <c r="T201" s="20" t="s">
        <v>1836</v>
      </c>
      <c r="U201" s="33" t="s">
        <v>1834</v>
      </c>
      <c r="V201" s="33" t="s">
        <v>249</v>
      </c>
      <c r="W201" s="33" t="s">
        <v>885</v>
      </c>
      <c r="X201" s="33" t="s">
        <v>226</v>
      </c>
      <c r="Y201" s="33" t="s">
        <v>200</v>
      </c>
      <c r="Z201" s="33" t="s">
        <v>200</v>
      </c>
      <c r="AA201" s="33" t="s">
        <v>200</v>
      </c>
      <c r="AB201" s="33" t="s">
        <v>200</v>
      </c>
      <c r="AC201" s="20" t="s">
        <v>1834</v>
      </c>
      <c r="AD201" s="21">
        <v>244</v>
      </c>
      <c r="AE201" s="21">
        <v>5504</v>
      </c>
      <c r="AF201" s="20" t="s">
        <v>245</v>
      </c>
      <c r="AG201" s="21">
        <v>5500</v>
      </c>
      <c r="AH201" s="20" t="s">
        <v>102</v>
      </c>
      <c r="AI201" s="20" t="s">
        <v>1834</v>
      </c>
      <c r="AJ201" s="21">
        <v>882</v>
      </c>
      <c r="AK201" s="20" t="s">
        <v>1834</v>
      </c>
      <c r="AL201" s="20" t="s">
        <v>200</v>
      </c>
      <c r="AM201" s="20" t="s">
        <v>195</v>
      </c>
      <c r="AN201" s="20" t="s">
        <v>1834</v>
      </c>
      <c r="AO201" s="21">
        <v>862</v>
      </c>
      <c r="AP201" s="33" t="s">
        <v>1834</v>
      </c>
      <c r="AQ201" s="20" t="s">
        <v>1834</v>
      </c>
      <c r="AR201" s="20" t="s">
        <v>200</v>
      </c>
      <c r="AS201" s="20" t="s">
        <v>200</v>
      </c>
      <c r="AT201" s="20" t="s">
        <v>200</v>
      </c>
      <c r="AU201" s="20" t="s">
        <v>200</v>
      </c>
      <c r="AV201" s="20" t="s">
        <v>200</v>
      </c>
      <c r="AW201" s="34" t="s">
        <v>200</v>
      </c>
      <c r="AX201" s="34" t="s">
        <v>1834</v>
      </c>
      <c r="AY201" s="34" t="s">
        <v>195</v>
      </c>
      <c r="AZ201" s="34" t="s">
        <v>195</v>
      </c>
      <c r="BA201" s="34" t="s">
        <v>195</v>
      </c>
      <c r="BB201" s="34" t="s">
        <v>195</v>
      </c>
      <c r="BC201" s="20" t="s">
        <v>1834</v>
      </c>
      <c r="BD201" s="21">
        <v>199</v>
      </c>
      <c r="BE201" s="20" t="s">
        <v>195</v>
      </c>
    </row>
    <row r="202" spans="2:57">
      <c r="B202" s="32">
        <f t="shared" si="3"/>
        <v>196</v>
      </c>
      <c r="C202" s="21">
        <v>674</v>
      </c>
      <c r="D202" s="20" t="s">
        <v>1837</v>
      </c>
      <c r="E202" s="20" t="s">
        <v>1838</v>
      </c>
      <c r="F202" s="20" t="s">
        <v>1839</v>
      </c>
      <c r="G202" s="53" t="s">
        <v>1839</v>
      </c>
      <c r="H202" s="20" t="s">
        <v>1840</v>
      </c>
      <c r="I202" s="21">
        <v>346</v>
      </c>
      <c r="J202" s="20" t="s">
        <v>1839</v>
      </c>
      <c r="K202" s="20" t="s">
        <v>195</v>
      </c>
      <c r="L202" s="20" t="s">
        <v>222</v>
      </c>
      <c r="M202" s="20" t="s">
        <v>222</v>
      </c>
      <c r="N202" s="20" t="s">
        <v>222</v>
      </c>
      <c r="O202" s="20" t="s">
        <v>91</v>
      </c>
      <c r="P202" s="20" t="s">
        <v>1839</v>
      </c>
      <c r="Q202" s="20" t="s">
        <v>1841</v>
      </c>
      <c r="R202" s="20" t="s">
        <v>1839</v>
      </c>
      <c r="S202" s="20" t="s">
        <v>1837</v>
      </c>
      <c r="T202" s="20" t="s">
        <v>1842</v>
      </c>
      <c r="U202" s="33" t="s">
        <v>1839</v>
      </c>
      <c r="V202" s="33" t="s">
        <v>225</v>
      </c>
      <c r="W202" s="33" t="s">
        <v>441</v>
      </c>
      <c r="X202" s="33" t="s">
        <v>256</v>
      </c>
      <c r="Y202" s="33" t="s">
        <v>200</v>
      </c>
      <c r="Z202" s="33" t="s">
        <v>200</v>
      </c>
      <c r="AA202" s="33" t="s">
        <v>200</v>
      </c>
      <c r="AB202" s="33" t="s">
        <v>200</v>
      </c>
      <c r="AC202" s="20" t="s">
        <v>195</v>
      </c>
      <c r="AD202" s="21" t="s">
        <v>195</v>
      </c>
      <c r="AE202" s="21" t="s">
        <v>195</v>
      </c>
      <c r="AF202" s="20" t="s">
        <v>195</v>
      </c>
      <c r="AG202" s="21" t="s">
        <v>195</v>
      </c>
      <c r="AH202" s="20" t="s">
        <v>195</v>
      </c>
      <c r="AI202" s="20" t="s">
        <v>1839</v>
      </c>
      <c r="AJ202" s="21" t="s">
        <v>195</v>
      </c>
      <c r="AK202" s="20" t="s">
        <v>1839</v>
      </c>
      <c r="AL202" s="20" t="s">
        <v>200</v>
      </c>
      <c r="AM202" s="20" t="s">
        <v>195</v>
      </c>
      <c r="AN202" s="20" t="s">
        <v>1839</v>
      </c>
      <c r="AO202" s="21">
        <v>135</v>
      </c>
      <c r="AP202" s="33" t="s">
        <v>195</v>
      </c>
      <c r="AQ202" s="20" t="s">
        <v>1839</v>
      </c>
      <c r="AR202" s="20" t="s">
        <v>200</v>
      </c>
      <c r="AS202" s="20" t="s">
        <v>200</v>
      </c>
      <c r="AT202" s="20" t="s">
        <v>200</v>
      </c>
      <c r="AU202" s="20" t="s">
        <v>200</v>
      </c>
      <c r="AV202" s="20" t="s">
        <v>200</v>
      </c>
      <c r="AW202" s="34" t="s">
        <v>200</v>
      </c>
      <c r="AX202" s="34" t="s">
        <v>1839</v>
      </c>
      <c r="AY202" s="34" t="s">
        <v>195</v>
      </c>
      <c r="AZ202" s="34" t="s">
        <v>1843</v>
      </c>
      <c r="BA202" s="34" t="s">
        <v>1844</v>
      </c>
      <c r="BB202" s="34" t="s">
        <v>195</v>
      </c>
      <c r="BC202" s="20" t="s">
        <v>1839</v>
      </c>
      <c r="BD202" s="21">
        <v>150</v>
      </c>
      <c r="BE202" s="20" t="s">
        <v>195</v>
      </c>
    </row>
    <row r="203" spans="2:57">
      <c r="B203" s="32">
        <f t="shared" si="3"/>
        <v>197</v>
      </c>
      <c r="C203" s="21">
        <v>678</v>
      </c>
      <c r="D203" s="20" t="s">
        <v>1845</v>
      </c>
      <c r="E203" s="20" t="s">
        <v>1846</v>
      </c>
      <c r="F203" s="20" t="s">
        <v>1847</v>
      </c>
      <c r="G203" s="53" t="s">
        <v>1847</v>
      </c>
      <c r="H203" s="20" t="s">
        <v>1848</v>
      </c>
      <c r="I203" s="21">
        <v>63</v>
      </c>
      <c r="J203" s="20" t="s">
        <v>1847</v>
      </c>
      <c r="K203" s="20" t="s">
        <v>195</v>
      </c>
      <c r="L203" s="20" t="s">
        <v>262</v>
      </c>
      <c r="M203" s="20" t="s">
        <v>263</v>
      </c>
      <c r="N203" s="20" t="s">
        <v>58</v>
      </c>
      <c r="O203" s="20" t="s">
        <v>58</v>
      </c>
      <c r="P203" s="20" t="s">
        <v>1847</v>
      </c>
      <c r="Q203" s="20" t="s">
        <v>1849</v>
      </c>
      <c r="R203" s="20" t="s">
        <v>1850</v>
      </c>
      <c r="S203" s="20" t="s">
        <v>1845</v>
      </c>
      <c r="T203" s="20" t="s">
        <v>1851</v>
      </c>
      <c r="U203" s="33" t="s">
        <v>1847</v>
      </c>
      <c r="V203" s="33" t="s">
        <v>262</v>
      </c>
      <c r="W203" s="33" t="s">
        <v>441</v>
      </c>
      <c r="X203" s="33" t="s">
        <v>239</v>
      </c>
      <c r="Y203" s="33" t="s">
        <v>202</v>
      </c>
      <c r="Z203" s="33" t="s">
        <v>203</v>
      </c>
      <c r="AA203" s="33" t="s">
        <v>200</v>
      </c>
      <c r="AB203" s="33" t="s">
        <v>200</v>
      </c>
      <c r="AC203" s="20" t="s">
        <v>1847</v>
      </c>
      <c r="AD203" s="21">
        <v>193</v>
      </c>
      <c r="AE203" s="21">
        <v>5102</v>
      </c>
      <c r="AF203" s="20" t="s">
        <v>263</v>
      </c>
      <c r="AG203" s="21">
        <v>5100</v>
      </c>
      <c r="AH203" s="20" t="s">
        <v>58</v>
      </c>
      <c r="AI203" s="20" t="s">
        <v>1847</v>
      </c>
      <c r="AJ203" s="21">
        <v>678</v>
      </c>
      <c r="AK203" s="20" t="s">
        <v>1847</v>
      </c>
      <c r="AL203" s="20" t="s">
        <v>200</v>
      </c>
      <c r="AM203" s="20" t="s">
        <v>195</v>
      </c>
      <c r="AN203" s="20" t="s">
        <v>1847</v>
      </c>
      <c r="AO203" s="21">
        <v>716</v>
      </c>
      <c r="AP203" s="33" t="s">
        <v>195</v>
      </c>
      <c r="AQ203" s="20" t="s">
        <v>1852</v>
      </c>
      <c r="AR203" s="20" t="s">
        <v>200</v>
      </c>
      <c r="AS203" s="20" t="s">
        <v>200</v>
      </c>
      <c r="AT203" s="20" t="s">
        <v>200</v>
      </c>
      <c r="AU203" s="20" t="s">
        <v>200</v>
      </c>
      <c r="AV203" s="20" t="s">
        <v>200</v>
      </c>
      <c r="AW203" s="34" t="s">
        <v>200</v>
      </c>
      <c r="AX203" s="34" t="s">
        <v>1847</v>
      </c>
      <c r="AY203" s="34" t="s">
        <v>1853</v>
      </c>
      <c r="AZ203" s="34" t="s">
        <v>195</v>
      </c>
      <c r="BA203" s="34" t="s">
        <v>1847</v>
      </c>
      <c r="BB203" s="34" t="s">
        <v>195</v>
      </c>
      <c r="BC203" s="20" t="s">
        <v>195</v>
      </c>
      <c r="BD203" s="21" t="s">
        <v>195</v>
      </c>
      <c r="BE203" s="20" t="s">
        <v>195</v>
      </c>
    </row>
    <row r="204" spans="2:57">
      <c r="B204" s="32">
        <f t="shared" si="3"/>
        <v>198</v>
      </c>
      <c r="C204" s="21">
        <v>682</v>
      </c>
      <c r="D204" s="20" t="s">
        <v>1854</v>
      </c>
      <c r="E204" s="20" t="s">
        <v>1855</v>
      </c>
      <c r="F204" s="20" t="s">
        <v>1856</v>
      </c>
      <c r="G204" s="53" t="s">
        <v>1856</v>
      </c>
      <c r="H204" s="20" t="s">
        <v>1857</v>
      </c>
      <c r="I204" s="21">
        <v>81</v>
      </c>
      <c r="J204" s="20" t="s">
        <v>1856</v>
      </c>
      <c r="K204" s="20" t="s">
        <v>195</v>
      </c>
      <c r="L204" s="20" t="s">
        <v>311</v>
      </c>
      <c r="M204" s="20" t="s">
        <v>311</v>
      </c>
      <c r="N204" s="20" t="s">
        <v>311</v>
      </c>
      <c r="O204" s="20" t="s">
        <v>83</v>
      </c>
      <c r="P204" s="20" t="s">
        <v>1856</v>
      </c>
      <c r="Q204" s="20" t="s">
        <v>1858</v>
      </c>
      <c r="R204" s="20" t="s">
        <v>1859</v>
      </c>
      <c r="S204" s="20" t="s">
        <v>1854</v>
      </c>
      <c r="T204" s="20" t="s">
        <v>1860</v>
      </c>
      <c r="U204" s="33" t="s">
        <v>1856</v>
      </c>
      <c r="V204" s="33" t="s">
        <v>237</v>
      </c>
      <c r="W204" s="33" t="s">
        <v>238</v>
      </c>
      <c r="X204" s="33" t="s">
        <v>256</v>
      </c>
      <c r="Y204" s="33" t="s">
        <v>200</v>
      </c>
      <c r="Z204" s="33" t="s">
        <v>200</v>
      </c>
      <c r="AA204" s="33" t="s">
        <v>200</v>
      </c>
      <c r="AB204" s="33" t="s">
        <v>200</v>
      </c>
      <c r="AC204" s="20" t="s">
        <v>1856</v>
      </c>
      <c r="AD204" s="21">
        <v>194</v>
      </c>
      <c r="AE204" s="21">
        <v>5305</v>
      </c>
      <c r="AF204" s="20" t="s">
        <v>311</v>
      </c>
      <c r="AG204" s="21">
        <v>5300</v>
      </c>
      <c r="AH204" s="20" t="s">
        <v>83</v>
      </c>
      <c r="AI204" s="20" t="s">
        <v>1856</v>
      </c>
      <c r="AJ204" s="21">
        <v>682</v>
      </c>
      <c r="AK204" s="20" t="s">
        <v>1856</v>
      </c>
      <c r="AL204" s="20" t="s">
        <v>302</v>
      </c>
      <c r="AM204" s="20" t="s">
        <v>1856</v>
      </c>
      <c r="AN204" s="20" t="s">
        <v>1856</v>
      </c>
      <c r="AO204" s="21">
        <v>456</v>
      </c>
      <c r="AP204" s="33" t="s">
        <v>1856</v>
      </c>
      <c r="AQ204" s="20" t="s">
        <v>1856</v>
      </c>
      <c r="AR204" s="20" t="s">
        <v>200</v>
      </c>
      <c r="AS204" s="20" t="s">
        <v>200</v>
      </c>
      <c r="AT204" s="20" t="s">
        <v>200</v>
      </c>
      <c r="AU204" s="20" t="s">
        <v>200</v>
      </c>
      <c r="AV204" s="20" t="s">
        <v>200</v>
      </c>
      <c r="AW204" s="34" t="s">
        <v>200</v>
      </c>
      <c r="AX204" s="34" t="s">
        <v>1856</v>
      </c>
      <c r="AY204" s="34" t="s">
        <v>195</v>
      </c>
      <c r="AZ204" s="34" t="s">
        <v>1861</v>
      </c>
      <c r="BA204" s="34" t="s">
        <v>1862</v>
      </c>
      <c r="BB204" s="34" t="s">
        <v>306</v>
      </c>
      <c r="BC204" s="20" t="s">
        <v>1856</v>
      </c>
      <c r="BD204" s="21">
        <v>151</v>
      </c>
      <c r="BE204" s="20" t="s">
        <v>206</v>
      </c>
    </row>
    <row r="205" spans="2:57">
      <c r="B205" s="32">
        <f t="shared" si="3"/>
        <v>199</v>
      </c>
      <c r="C205" s="21">
        <v>686</v>
      </c>
      <c r="D205" s="20" t="s">
        <v>1863</v>
      </c>
      <c r="E205" s="20" t="s">
        <v>1864</v>
      </c>
      <c r="F205" s="20" t="s">
        <v>1865</v>
      </c>
      <c r="G205" s="53" t="s">
        <v>1865</v>
      </c>
      <c r="H205" s="20" t="s">
        <v>1866</v>
      </c>
      <c r="I205" s="21">
        <v>64</v>
      </c>
      <c r="J205" s="20" t="s">
        <v>1865</v>
      </c>
      <c r="K205" s="20" t="s">
        <v>195</v>
      </c>
      <c r="L205" s="20" t="s">
        <v>262</v>
      </c>
      <c r="M205" s="20" t="s">
        <v>420</v>
      </c>
      <c r="N205" s="20" t="s">
        <v>58</v>
      </c>
      <c r="O205" s="20" t="s">
        <v>58</v>
      </c>
      <c r="P205" s="20" t="s">
        <v>1865</v>
      </c>
      <c r="Q205" s="20" t="s">
        <v>1867</v>
      </c>
      <c r="R205" s="20" t="s">
        <v>1865</v>
      </c>
      <c r="S205" s="20" t="s">
        <v>1863</v>
      </c>
      <c r="T205" s="20" t="s">
        <v>1868</v>
      </c>
      <c r="U205" s="33" t="s">
        <v>1865</v>
      </c>
      <c r="V205" s="33" t="s">
        <v>262</v>
      </c>
      <c r="W205" s="33" t="s">
        <v>200</v>
      </c>
      <c r="X205" s="33" t="s">
        <v>239</v>
      </c>
      <c r="Y205" s="33" t="s">
        <v>202</v>
      </c>
      <c r="Z205" s="33" t="s">
        <v>203</v>
      </c>
      <c r="AA205" s="33" t="s">
        <v>200</v>
      </c>
      <c r="AB205" s="33" t="s">
        <v>200</v>
      </c>
      <c r="AC205" s="20" t="s">
        <v>1865</v>
      </c>
      <c r="AD205" s="21">
        <v>195</v>
      </c>
      <c r="AE205" s="21">
        <v>5105</v>
      </c>
      <c r="AF205" s="20" t="s">
        <v>420</v>
      </c>
      <c r="AG205" s="21">
        <v>5100</v>
      </c>
      <c r="AH205" s="20" t="s">
        <v>58</v>
      </c>
      <c r="AI205" s="20" t="s">
        <v>1865</v>
      </c>
      <c r="AJ205" s="21">
        <v>686</v>
      </c>
      <c r="AK205" s="20" t="s">
        <v>1865</v>
      </c>
      <c r="AL205" s="20" t="s">
        <v>200</v>
      </c>
      <c r="AM205" s="20" t="s">
        <v>1865</v>
      </c>
      <c r="AN205" s="20" t="s">
        <v>1865</v>
      </c>
      <c r="AO205" s="21">
        <v>722</v>
      </c>
      <c r="AP205" s="33" t="s">
        <v>1865</v>
      </c>
      <c r="AQ205" s="20" t="s">
        <v>1865</v>
      </c>
      <c r="AR205" s="20" t="s">
        <v>200</v>
      </c>
      <c r="AS205" s="20" t="s">
        <v>200</v>
      </c>
      <c r="AT205" s="20" t="s">
        <v>200</v>
      </c>
      <c r="AU205" s="20" t="s">
        <v>200</v>
      </c>
      <c r="AV205" s="20" t="s">
        <v>200</v>
      </c>
      <c r="AW205" s="34" t="s">
        <v>200</v>
      </c>
      <c r="AX205" s="34" t="s">
        <v>1865</v>
      </c>
      <c r="AY205" s="34" t="s">
        <v>195</v>
      </c>
      <c r="AZ205" s="34" t="s">
        <v>1869</v>
      </c>
      <c r="BA205" s="34" t="s">
        <v>1870</v>
      </c>
      <c r="BB205" s="34" t="s">
        <v>306</v>
      </c>
      <c r="BC205" s="20" t="s">
        <v>1865</v>
      </c>
      <c r="BD205" s="21">
        <v>152</v>
      </c>
      <c r="BE205" s="20" t="s">
        <v>317</v>
      </c>
    </row>
    <row r="206" spans="2:57">
      <c r="B206" s="32">
        <f t="shared" si="3"/>
        <v>200</v>
      </c>
      <c r="C206" s="21">
        <v>688</v>
      </c>
      <c r="D206" s="20" t="s">
        <v>1871</v>
      </c>
      <c r="E206" s="20" t="s">
        <v>1872</v>
      </c>
      <c r="F206" s="20" t="s">
        <v>1873</v>
      </c>
      <c r="G206" s="53" t="s">
        <v>1873</v>
      </c>
      <c r="H206" s="20" t="s">
        <v>1874</v>
      </c>
      <c r="I206" s="21">
        <v>339</v>
      </c>
      <c r="J206" s="20" t="s">
        <v>1873</v>
      </c>
      <c r="K206" s="20" t="s">
        <v>195</v>
      </c>
      <c r="L206" s="20" t="s">
        <v>222</v>
      </c>
      <c r="M206" s="20" t="s">
        <v>222</v>
      </c>
      <c r="N206" s="20" t="s">
        <v>222</v>
      </c>
      <c r="O206" s="20" t="s">
        <v>91</v>
      </c>
      <c r="P206" s="20" t="s">
        <v>1873</v>
      </c>
      <c r="Q206" s="20" t="s">
        <v>1875</v>
      </c>
      <c r="R206" s="20" t="s">
        <v>1873</v>
      </c>
      <c r="S206" s="20" t="s">
        <v>1871</v>
      </c>
      <c r="T206" s="20" t="s">
        <v>1873</v>
      </c>
      <c r="U206" s="33" t="s">
        <v>1873</v>
      </c>
      <c r="V206" s="33" t="s">
        <v>225</v>
      </c>
      <c r="W206" s="33" t="s">
        <v>200</v>
      </c>
      <c r="X206" s="33" t="s">
        <v>226</v>
      </c>
      <c r="Y206" s="33" t="s">
        <v>200</v>
      </c>
      <c r="Z206" s="33" t="s">
        <v>200</v>
      </c>
      <c r="AA206" s="33" t="s">
        <v>200</v>
      </c>
      <c r="AB206" s="33" t="s">
        <v>200</v>
      </c>
      <c r="AC206" s="20" t="s">
        <v>1873</v>
      </c>
      <c r="AD206" s="21">
        <v>272</v>
      </c>
      <c r="AE206" s="21">
        <v>5403</v>
      </c>
      <c r="AF206" s="20" t="s">
        <v>222</v>
      </c>
      <c r="AG206" s="21">
        <v>5400</v>
      </c>
      <c r="AH206" s="20" t="s">
        <v>91</v>
      </c>
      <c r="AI206" s="20" t="s">
        <v>1873</v>
      </c>
      <c r="AJ206" s="21">
        <v>688</v>
      </c>
      <c r="AK206" s="20" t="s">
        <v>1876</v>
      </c>
      <c r="AL206" s="20" t="s">
        <v>200</v>
      </c>
      <c r="AM206" s="20" t="s">
        <v>195</v>
      </c>
      <c r="AN206" s="20" t="s">
        <v>1873</v>
      </c>
      <c r="AO206" s="21">
        <v>942</v>
      </c>
      <c r="AP206" s="33" t="s">
        <v>1873</v>
      </c>
      <c r="AQ206" s="20" t="s">
        <v>1873</v>
      </c>
      <c r="AR206" s="20" t="s">
        <v>200</v>
      </c>
      <c r="AS206" s="20" t="s">
        <v>200</v>
      </c>
      <c r="AT206" s="20" t="s">
        <v>200</v>
      </c>
      <c r="AU206" s="20" t="s">
        <v>200</v>
      </c>
      <c r="AV206" s="20" t="s">
        <v>200</v>
      </c>
      <c r="AW206" s="34" t="s">
        <v>200</v>
      </c>
      <c r="AX206" s="34" t="s">
        <v>1877</v>
      </c>
      <c r="AY206" s="34" t="s">
        <v>1873</v>
      </c>
      <c r="AZ206" s="34" t="s">
        <v>1878</v>
      </c>
      <c r="BA206" s="34" t="s">
        <v>1877</v>
      </c>
      <c r="BB206" s="34" t="s">
        <v>306</v>
      </c>
      <c r="BC206" s="20" t="s">
        <v>1873</v>
      </c>
      <c r="BD206" s="21">
        <v>153</v>
      </c>
      <c r="BE206" s="20" t="s">
        <v>228</v>
      </c>
    </row>
    <row r="207" spans="2:57">
      <c r="B207" s="32">
        <f t="shared" si="3"/>
        <v>201</v>
      </c>
      <c r="C207" s="21">
        <v>690</v>
      </c>
      <c r="D207" s="20" t="s">
        <v>1879</v>
      </c>
      <c r="E207" s="20" t="s">
        <v>1880</v>
      </c>
      <c r="F207" s="20" t="s">
        <v>1881</v>
      </c>
      <c r="G207" s="53" t="s">
        <v>1881</v>
      </c>
      <c r="H207" s="20" t="s">
        <v>1882</v>
      </c>
      <c r="I207" s="21">
        <v>37</v>
      </c>
      <c r="J207" s="20" t="s">
        <v>1881</v>
      </c>
      <c r="K207" s="20" t="s">
        <v>195</v>
      </c>
      <c r="L207" s="20" t="s">
        <v>262</v>
      </c>
      <c r="M207" s="20" t="s">
        <v>510</v>
      </c>
      <c r="N207" s="20" t="s">
        <v>58</v>
      </c>
      <c r="O207" s="20" t="s">
        <v>58</v>
      </c>
      <c r="P207" s="20" t="s">
        <v>1881</v>
      </c>
      <c r="Q207" s="20" t="s">
        <v>1881</v>
      </c>
      <c r="R207" s="20" t="s">
        <v>1881</v>
      </c>
      <c r="S207" s="20" t="s">
        <v>1879</v>
      </c>
      <c r="T207" s="20" t="s">
        <v>1883</v>
      </c>
      <c r="U207" s="33" t="s">
        <v>1881</v>
      </c>
      <c r="V207" s="33" t="s">
        <v>262</v>
      </c>
      <c r="W207" s="33" t="s">
        <v>441</v>
      </c>
      <c r="X207" s="33" t="s">
        <v>256</v>
      </c>
      <c r="Y207" s="33" t="s">
        <v>200</v>
      </c>
      <c r="Z207" s="33" t="s">
        <v>200</v>
      </c>
      <c r="AA207" s="33" t="s">
        <v>200</v>
      </c>
      <c r="AB207" s="33" t="s">
        <v>200</v>
      </c>
      <c r="AC207" s="20" t="s">
        <v>1881</v>
      </c>
      <c r="AD207" s="21">
        <v>196</v>
      </c>
      <c r="AE207" s="21">
        <v>5101</v>
      </c>
      <c r="AF207" s="20" t="s">
        <v>510</v>
      </c>
      <c r="AG207" s="21">
        <v>5100</v>
      </c>
      <c r="AH207" s="20" t="s">
        <v>58</v>
      </c>
      <c r="AI207" s="20" t="s">
        <v>1881</v>
      </c>
      <c r="AJ207" s="21">
        <v>690</v>
      </c>
      <c r="AK207" s="20" t="s">
        <v>1881</v>
      </c>
      <c r="AL207" s="20" t="s">
        <v>200</v>
      </c>
      <c r="AM207" s="20" t="s">
        <v>195</v>
      </c>
      <c r="AN207" s="20" t="s">
        <v>1881</v>
      </c>
      <c r="AO207" s="21">
        <v>718</v>
      </c>
      <c r="AP207" s="33" t="s">
        <v>195</v>
      </c>
      <c r="AQ207" s="20" t="s">
        <v>1881</v>
      </c>
      <c r="AR207" s="20" t="s">
        <v>332</v>
      </c>
      <c r="AS207" s="20" t="s">
        <v>200</v>
      </c>
      <c r="AT207" s="20" t="s">
        <v>545</v>
      </c>
      <c r="AU207" s="20" t="s">
        <v>200</v>
      </c>
      <c r="AV207" s="20" t="s">
        <v>200</v>
      </c>
      <c r="AW207" s="34" t="s">
        <v>200</v>
      </c>
      <c r="AX207" s="34" t="s">
        <v>1881</v>
      </c>
      <c r="AY207" s="34" t="s">
        <v>195</v>
      </c>
      <c r="AZ207" s="34" t="s">
        <v>195</v>
      </c>
      <c r="BA207" s="34" t="s">
        <v>1884</v>
      </c>
      <c r="BB207" s="34" t="s">
        <v>195</v>
      </c>
      <c r="BC207" s="20" t="s">
        <v>1881</v>
      </c>
      <c r="BD207" s="21">
        <v>154</v>
      </c>
      <c r="BE207" s="20" t="s">
        <v>195</v>
      </c>
    </row>
    <row r="208" spans="2:57">
      <c r="B208" s="32">
        <f t="shared" si="3"/>
        <v>202</v>
      </c>
      <c r="C208" s="21">
        <v>694</v>
      </c>
      <c r="D208" s="20" t="s">
        <v>1885</v>
      </c>
      <c r="E208" s="20" t="s">
        <v>1886</v>
      </c>
      <c r="F208" s="20" t="s">
        <v>1887</v>
      </c>
      <c r="G208" s="53" t="s">
        <v>1887</v>
      </c>
      <c r="H208" s="20" t="s">
        <v>1888</v>
      </c>
      <c r="I208" s="21">
        <v>65</v>
      </c>
      <c r="J208" s="20" t="s">
        <v>1887</v>
      </c>
      <c r="K208" s="20" t="s">
        <v>195</v>
      </c>
      <c r="L208" s="20" t="s">
        <v>262</v>
      </c>
      <c r="M208" s="20" t="s">
        <v>420</v>
      </c>
      <c r="N208" s="20" t="s">
        <v>58</v>
      </c>
      <c r="O208" s="20" t="s">
        <v>58</v>
      </c>
      <c r="P208" s="20" t="s">
        <v>1887</v>
      </c>
      <c r="Q208" s="20" t="s">
        <v>1887</v>
      </c>
      <c r="R208" s="20" t="s">
        <v>1889</v>
      </c>
      <c r="S208" s="20" t="s">
        <v>1885</v>
      </c>
      <c r="T208" s="20" t="s">
        <v>1890</v>
      </c>
      <c r="U208" s="33" t="s">
        <v>1887</v>
      </c>
      <c r="V208" s="33" t="s">
        <v>262</v>
      </c>
      <c r="W208" s="33" t="s">
        <v>200</v>
      </c>
      <c r="X208" s="33" t="s">
        <v>201</v>
      </c>
      <c r="Y208" s="33" t="s">
        <v>202</v>
      </c>
      <c r="Z208" s="33" t="s">
        <v>203</v>
      </c>
      <c r="AA208" s="33" t="s">
        <v>200</v>
      </c>
      <c r="AB208" s="33" t="s">
        <v>200</v>
      </c>
      <c r="AC208" s="20" t="s">
        <v>1887</v>
      </c>
      <c r="AD208" s="21">
        <v>197</v>
      </c>
      <c r="AE208" s="21">
        <v>5105</v>
      </c>
      <c r="AF208" s="20" t="s">
        <v>420</v>
      </c>
      <c r="AG208" s="21">
        <v>5100</v>
      </c>
      <c r="AH208" s="20" t="s">
        <v>58</v>
      </c>
      <c r="AI208" s="20" t="s">
        <v>1887</v>
      </c>
      <c r="AJ208" s="21">
        <v>694</v>
      </c>
      <c r="AK208" s="20" t="s">
        <v>1887</v>
      </c>
      <c r="AL208" s="20" t="s">
        <v>200</v>
      </c>
      <c r="AM208" s="20" t="s">
        <v>195</v>
      </c>
      <c r="AN208" s="20" t="s">
        <v>1887</v>
      </c>
      <c r="AO208" s="21">
        <v>724</v>
      </c>
      <c r="AP208" s="33" t="s">
        <v>1887</v>
      </c>
      <c r="AQ208" s="20" t="s">
        <v>1887</v>
      </c>
      <c r="AR208" s="20" t="s">
        <v>200</v>
      </c>
      <c r="AS208" s="20" t="s">
        <v>200</v>
      </c>
      <c r="AT208" s="20" t="s">
        <v>200</v>
      </c>
      <c r="AU208" s="20" t="s">
        <v>200</v>
      </c>
      <c r="AV208" s="20" t="s">
        <v>200</v>
      </c>
      <c r="AW208" s="34" t="s">
        <v>200</v>
      </c>
      <c r="AX208" s="34" t="s">
        <v>1887</v>
      </c>
      <c r="AY208" s="34" t="s">
        <v>195</v>
      </c>
      <c r="AZ208" s="34" t="s">
        <v>195</v>
      </c>
      <c r="BA208" s="34" t="s">
        <v>1891</v>
      </c>
      <c r="BB208" s="34" t="s">
        <v>195</v>
      </c>
      <c r="BC208" s="20" t="s">
        <v>1887</v>
      </c>
      <c r="BD208" s="21">
        <v>155</v>
      </c>
      <c r="BE208" s="20" t="s">
        <v>317</v>
      </c>
    </row>
    <row r="209" spans="2:57">
      <c r="B209" s="32">
        <f t="shared" si="3"/>
        <v>203</v>
      </c>
      <c r="C209" s="21">
        <v>702</v>
      </c>
      <c r="D209" s="20" t="s">
        <v>1892</v>
      </c>
      <c r="E209" s="20" t="s">
        <v>1893</v>
      </c>
      <c r="F209" s="20" t="s">
        <v>1894</v>
      </c>
      <c r="G209" s="53" t="s">
        <v>1894</v>
      </c>
      <c r="H209" s="20" t="s">
        <v>1895</v>
      </c>
      <c r="I209" s="21">
        <v>215</v>
      </c>
      <c r="J209" s="20" t="s">
        <v>1894</v>
      </c>
      <c r="K209" s="20" t="s">
        <v>195</v>
      </c>
      <c r="L209" s="20" t="s">
        <v>520</v>
      </c>
      <c r="M209" s="20" t="s">
        <v>520</v>
      </c>
      <c r="N209" s="20" t="s">
        <v>520</v>
      </c>
      <c r="O209" s="20" t="s">
        <v>83</v>
      </c>
      <c r="P209" s="20" t="s">
        <v>1894</v>
      </c>
      <c r="Q209" s="20" t="s">
        <v>1896</v>
      </c>
      <c r="R209" s="20" t="s">
        <v>1897</v>
      </c>
      <c r="S209" s="20" t="s">
        <v>1892</v>
      </c>
      <c r="T209" s="20" t="s">
        <v>1898</v>
      </c>
      <c r="U209" s="33" t="s">
        <v>1894</v>
      </c>
      <c r="V209" s="33" t="s">
        <v>249</v>
      </c>
      <c r="W209" s="33" t="s">
        <v>200</v>
      </c>
      <c r="X209" s="33" t="s">
        <v>256</v>
      </c>
      <c r="Y209" s="33" t="s">
        <v>200</v>
      </c>
      <c r="Z209" s="33" t="s">
        <v>200</v>
      </c>
      <c r="AA209" s="33" t="s">
        <v>200</v>
      </c>
      <c r="AB209" s="33" t="s">
        <v>200</v>
      </c>
      <c r="AC209" s="20" t="s">
        <v>1894</v>
      </c>
      <c r="AD209" s="21">
        <v>200</v>
      </c>
      <c r="AE209" s="21">
        <v>5304</v>
      </c>
      <c r="AF209" s="20" t="s">
        <v>523</v>
      </c>
      <c r="AG209" s="21">
        <v>5300</v>
      </c>
      <c r="AH209" s="20" t="s">
        <v>83</v>
      </c>
      <c r="AI209" s="20" t="s">
        <v>1894</v>
      </c>
      <c r="AJ209" s="21">
        <v>702</v>
      </c>
      <c r="AK209" s="20" t="s">
        <v>1894</v>
      </c>
      <c r="AL209" s="20" t="s">
        <v>200</v>
      </c>
      <c r="AM209" s="20" t="s">
        <v>1894</v>
      </c>
      <c r="AN209" s="20" t="s">
        <v>1894</v>
      </c>
      <c r="AO209" s="21">
        <v>576</v>
      </c>
      <c r="AP209" s="33" t="s">
        <v>1894</v>
      </c>
      <c r="AQ209" s="20" t="s">
        <v>1894</v>
      </c>
      <c r="AR209" s="20" t="s">
        <v>525</v>
      </c>
      <c r="AS209" s="20" t="s">
        <v>200</v>
      </c>
      <c r="AT209" s="20" t="s">
        <v>200</v>
      </c>
      <c r="AU209" s="20" t="s">
        <v>333</v>
      </c>
      <c r="AV209" s="20" t="s">
        <v>200</v>
      </c>
      <c r="AW209" s="34" t="s">
        <v>200</v>
      </c>
      <c r="AX209" s="34" t="s">
        <v>1894</v>
      </c>
      <c r="AY209" s="34" t="s">
        <v>195</v>
      </c>
      <c r="AZ209" s="34" t="s">
        <v>1899</v>
      </c>
      <c r="BA209" s="34" t="s">
        <v>1900</v>
      </c>
      <c r="BB209" s="34" t="s">
        <v>336</v>
      </c>
      <c r="BC209" s="20" t="s">
        <v>1894</v>
      </c>
      <c r="BD209" s="21">
        <v>156</v>
      </c>
      <c r="BE209" s="20" t="s">
        <v>228</v>
      </c>
    </row>
    <row r="210" spans="2:57">
      <c r="B210" s="32">
        <f t="shared" si="3"/>
        <v>204</v>
      </c>
      <c r="C210" s="21">
        <v>534</v>
      </c>
      <c r="D210" s="20" t="s">
        <v>1901</v>
      </c>
      <c r="E210" s="20" t="s">
        <v>1902</v>
      </c>
      <c r="F210" s="20" t="s">
        <v>1903</v>
      </c>
      <c r="G210" s="53" t="s">
        <v>1904</v>
      </c>
      <c r="H210" s="20" t="s">
        <v>1905</v>
      </c>
      <c r="I210" s="21">
        <v>130</v>
      </c>
      <c r="J210" s="20" t="s">
        <v>1904</v>
      </c>
      <c r="K210" s="20" t="s">
        <v>195</v>
      </c>
      <c r="L210" s="20" t="s">
        <v>271</v>
      </c>
      <c r="M210" s="20" t="s">
        <v>272</v>
      </c>
      <c r="N210" s="20" t="s">
        <v>273</v>
      </c>
      <c r="O210" s="20" t="s">
        <v>274</v>
      </c>
      <c r="P210" s="20" t="s">
        <v>1904</v>
      </c>
      <c r="Q210" s="20" t="s">
        <v>1904</v>
      </c>
      <c r="R210" s="20" t="s">
        <v>1904</v>
      </c>
      <c r="S210" s="20" t="s">
        <v>1901</v>
      </c>
      <c r="T210" s="20" t="s">
        <v>1906</v>
      </c>
      <c r="U210" s="33" t="s">
        <v>1903</v>
      </c>
      <c r="V210" s="33" t="s">
        <v>292</v>
      </c>
      <c r="W210" s="33" t="s">
        <v>200</v>
      </c>
      <c r="X210" s="33" t="s">
        <v>256</v>
      </c>
      <c r="Y210" s="33" t="s">
        <v>200</v>
      </c>
      <c r="Z210" s="33" t="s">
        <v>200</v>
      </c>
      <c r="AA210" s="33" t="s">
        <v>200</v>
      </c>
      <c r="AB210" s="33" t="s">
        <v>200</v>
      </c>
      <c r="AC210" s="20" t="s">
        <v>195</v>
      </c>
      <c r="AD210" s="21" t="s">
        <v>195</v>
      </c>
      <c r="AE210" s="21" t="s">
        <v>195</v>
      </c>
      <c r="AF210" s="20" t="s">
        <v>195</v>
      </c>
      <c r="AG210" s="21" t="s">
        <v>195</v>
      </c>
      <c r="AH210" s="20" t="s">
        <v>195</v>
      </c>
      <c r="AI210" s="20" t="s">
        <v>195</v>
      </c>
      <c r="AJ210" s="21" t="s">
        <v>195</v>
      </c>
      <c r="AK210" s="20" t="s">
        <v>1907</v>
      </c>
      <c r="AL210" s="20" t="s">
        <v>200</v>
      </c>
      <c r="AM210" s="20" t="s">
        <v>195</v>
      </c>
      <c r="AN210" s="20" t="s">
        <v>1904</v>
      </c>
      <c r="AO210" s="21">
        <v>352</v>
      </c>
      <c r="AP210" s="33" t="s">
        <v>195</v>
      </c>
      <c r="AQ210" s="20" t="s">
        <v>1904</v>
      </c>
      <c r="AR210" s="20" t="s">
        <v>200</v>
      </c>
      <c r="AS210" s="20" t="s">
        <v>200</v>
      </c>
      <c r="AT210" s="20" t="s">
        <v>200</v>
      </c>
      <c r="AU210" s="20" t="s">
        <v>200</v>
      </c>
      <c r="AV210" s="20" t="s">
        <v>200</v>
      </c>
      <c r="AW210" s="34" t="s">
        <v>200</v>
      </c>
      <c r="AX210" s="34" t="s">
        <v>1904</v>
      </c>
      <c r="AY210" s="34" t="s">
        <v>195</v>
      </c>
      <c r="AZ210" s="34" t="s">
        <v>195</v>
      </c>
      <c r="BA210" s="34" t="s">
        <v>1904</v>
      </c>
      <c r="BB210" s="34" t="s">
        <v>195</v>
      </c>
      <c r="BC210" s="20" t="s">
        <v>195</v>
      </c>
      <c r="BD210" s="21" t="s">
        <v>195</v>
      </c>
      <c r="BE210" s="20" t="s">
        <v>195</v>
      </c>
    </row>
    <row r="211" spans="2:57">
      <c r="B211" s="32">
        <f t="shared" si="3"/>
        <v>205</v>
      </c>
      <c r="C211" s="21">
        <v>703</v>
      </c>
      <c r="D211" s="20" t="s">
        <v>1908</v>
      </c>
      <c r="E211" s="20" t="s">
        <v>1909</v>
      </c>
      <c r="F211" s="20" t="s">
        <v>1910</v>
      </c>
      <c r="G211" s="53" t="s">
        <v>1910</v>
      </c>
      <c r="H211" s="20" t="s">
        <v>1911</v>
      </c>
      <c r="I211" s="21">
        <v>284</v>
      </c>
      <c r="J211" s="20" t="s">
        <v>1910</v>
      </c>
      <c r="K211" s="20" t="s">
        <v>195</v>
      </c>
      <c r="L211" s="20" t="s">
        <v>393</v>
      </c>
      <c r="M211" s="20" t="s">
        <v>393</v>
      </c>
      <c r="N211" s="20" t="s">
        <v>393</v>
      </c>
      <c r="O211" s="20" t="s">
        <v>91</v>
      </c>
      <c r="P211" s="20" t="s">
        <v>1910</v>
      </c>
      <c r="Q211" s="20" t="s">
        <v>1912</v>
      </c>
      <c r="R211" s="20" t="s">
        <v>1913</v>
      </c>
      <c r="S211" s="20" t="s">
        <v>1908</v>
      </c>
      <c r="T211" s="20" t="s">
        <v>1914</v>
      </c>
      <c r="U211" s="33" t="s">
        <v>1915</v>
      </c>
      <c r="V211" s="33" t="s">
        <v>225</v>
      </c>
      <c r="W211" s="33" t="s">
        <v>345</v>
      </c>
      <c r="X211" s="33" t="s">
        <v>256</v>
      </c>
      <c r="Y211" s="33" t="s">
        <v>200</v>
      </c>
      <c r="Z211" s="33" t="s">
        <v>200</v>
      </c>
      <c r="AA211" s="33" t="s">
        <v>331</v>
      </c>
      <c r="AB211" s="33" t="s">
        <v>346</v>
      </c>
      <c r="AC211" s="20" t="s">
        <v>1910</v>
      </c>
      <c r="AD211" s="21">
        <v>199</v>
      </c>
      <c r="AE211" s="21">
        <v>5401</v>
      </c>
      <c r="AF211" s="20" t="s">
        <v>393</v>
      </c>
      <c r="AG211" s="21">
        <v>5400</v>
      </c>
      <c r="AH211" s="20" t="s">
        <v>91</v>
      </c>
      <c r="AI211" s="20" t="s">
        <v>1910</v>
      </c>
      <c r="AJ211" s="21">
        <v>703</v>
      </c>
      <c r="AK211" s="20" t="s">
        <v>1910</v>
      </c>
      <c r="AL211" s="20" t="s">
        <v>200</v>
      </c>
      <c r="AM211" s="20" t="s">
        <v>195</v>
      </c>
      <c r="AN211" s="20" t="s">
        <v>1915</v>
      </c>
      <c r="AO211" s="21">
        <v>936</v>
      </c>
      <c r="AP211" s="33" t="s">
        <v>1910</v>
      </c>
      <c r="AQ211" s="20" t="s">
        <v>1910</v>
      </c>
      <c r="AR211" s="20" t="s">
        <v>200</v>
      </c>
      <c r="AS211" s="20" t="s">
        <v>200</v>
      </c>
      <c r="AT211" s="20" t="s">
        <v>200</v>
      </c>
      <c r="AU211" s="20" t="s">
        <v>200</v>
      </c>
      <c r="AV211" s="20" t="s">
        <v>200</v>
      </c>
      <c r="AW211" s="34" t="s">
        <v>347</v>
      </c>
      <c r="AX211" s="34" t="s">
        <v>1915</v>
      </c>
      <c r="AY211" s="34" t="s">
        <v>1910</v>
      </c>
      <c r="AZ211" s="34" t="s">
        <v>1916</v>
      </c>
      <c r="BA211" s="34" t="s">
        <v>1915</v>
      </c>
      <c r="BB211" s="34" t="s">
        <v>195</v>
      </c>
      <c r="BC211" s="20" t="s">
        <v>1910</v>
      </c>
      <c r="BD211" s="21">
        <v>157</v>
      </c>
      <c r="BE211" s="20" t="s">
        <v>228</v>
      </c>
    </row>
    <row r="212" spans="2:57">
      <c r="B212" s="32">
        <f t="shared" si="3"/>
        <v>206</v>
      </c>
      <c r="C212" s="21">
        <v>705</v>
      </c>
      <c r="D212" s="20" t="s">
        <v>1917</v>
      </c>
      <c r="E212" s="20" t="s">
        <v>1918</v>
      </c>
      <c r="F212" s="20" t="s">
        <v>1919</v>
      </c>
      <c r="G212" s="53" t="s">
        <v>1919</v>
      </c>
      <c r="H212" s="20" t="s">
        <v>1920</v>
      </c>
      <c r="I212" s="21">
        <v>285</v>
      </c>
      <c r="J212" s="20" t="s">
        <v>1919</v>
      </c>
      <c r="K212" s="20" t="s">
        <v>195</v>
      </c>
      <c r="L212" s="20" t="s">
        <v>222</v>
      </c>
      <c r="M212" s="20" t="s">
        <v>222</v>
      </c>
      <c r="N212" s="20" t="s">
        <v>222</v>
      </c>
      <c r="O212" s="20" t="s">
        <v>91</v>
      </c>
      <c r="P212" s="20" t="s">
        <v>1919</v>
      </c>
      <c r="Q212" s="20" t="s">
        <v>1921</v>
      </c>
      <c r="R212" s="20" t="s">
        <v>1922</v>
      </c>
      <c r="S212" s="20" t="s">
        <v>1917</v>
      </c>
      <c r="T212" s="20" t="s">
        <v>1923</v>
      </c>
      <c r="U212" s="33" t="s">
        <v>1919</v>
      </c>
      <c r="V212" s="33" t="s">
        <v>225</v>
      </c>
      <c r="W212" s="33" t="s">
        <v>345</v>
      </c>
      <c r="X212" s="33" t="s">
        <v>256</v>
      </c>
      <c r="Y212" s="33" t="s">
        <v>200</v>
      </c>
      <c r="Z212" s="33" t="s">
        <v>200</v>
      </c>
      <c r="AA212" s="33" t="s">
        <v>331</v>
      </c>
      <c r="AB212" s="33" t="s">
        <v>346</v>
      </c>
      <c r="AC212" s="20" t="s">
        <v>1919</v>
      </c>
      <c r="AD212" s="21">
        <v>198</v>
      </c>
      <c r="AE212" s="21">
        <v>5403</v>
      </c>
      <c r="AF212" s="20" t="s">
        <v>222</v>
      </c>
      <c r="AG212" s="21">
        <v>5400</v>
      </c>
      <c r="AH212" s="20" t="s">
        <v>91</v>
      </c>
      <c r="AI212" s="20" t="s">
        <v>1919</v>
      </c>
      <c r="AJ212" s="21">
        <v>705</v>
      </c>
      <c r="AK212" s="20" t="s">
        <v>1919</v>
      </c>
      <c r="AL212" s="20" t="s">
        <v>200</v>
      </c>
      <c r="AM212" s="20" t="s">
        <v>195</v>
      </c>
      <c r="AN212" s="20" t="s">
        <v>1919</v>
      </c>
      <c r="AO212" s="21">
        <v>961</v>
      </c>
      <c r="AP212" s="33" t="s">
        <v>1919</v>
      </c>
      <c r="AQ212" s="20" t="s">
        <v>1919</v>
      </c>
      <c r="AR212" s="20" t="s">
        <v>200</v>
      </c>
      <c r="AS212" s="20" t="s">
        <v>200</v>
      </c>
      <c r="AT212" s="20" t="s">
        <v>200</v>
      </c>
      <c r="AU212" s="20" t="s">
        <v>200</v>
      </c>
      <c r="AV212" s="20" t="s">
        <v>200</v>
      </c>
      <c r="AW212" s="34" t="s">
        <v>347</v>
      </c>
      <c r="AX212" s="34" t="s">
        <v>1919</v>
      </c>
      <c r="AY212" s="34" t="s">
        <v>195</v>
      </c>
      <c r="AZ212" s="34" t="s">
        <v>1924</v>
      </c>
      <c r="BA212" s="34" t="s">
        <v>1925</v>
      </c>
      <c r="BB212" s="34" t="s">
        <v>306</v>
      </c>
      <c r="BC212" s="20" t="s">
        <v>1919</v>
      </c>
      <c r="BD212" s="21">
        <v>158</v>
      </c>
      <c r="BE212" s="20" t="s">
        <v>228</v>
      </c>
    </row>
    <row r="213" spans="2:57">
      <c r="B213" s="32">
        <f t="shared" si="3"/>
        <v>207</v>
      </c>
      <c r="C213" s="21">
        <v>90</v>
      </c>
      <c r="D213" s="20" t="s">
        <v>1926</v>
      </c>
      <c r="E213" s="20" t="s">
        <v>1927</v>
      </c>
      <c r="F213" s="20" t="s">
        <v>1928</v>
      </c>
      <c r="G213" s="53" t="s">
        <v>1928</v>
      </c>
      <c r="H213" s="20" t="s">
        <v>1929</v>
      </c>
      <c r="I213" s="21">
        <v>265</v>
      </c>
      <c r="J213" s="20" t="s">
        <v>1928</v>
      </c>
      <c r="K213" s="20" t="s">
        <v>195</v>
      </c>
      <c r="L213" s="20" t="s">
        <v>882</v>
      </c>
      <c r="M213" s="20" t="s">
        <v>882</v>
      </c>
      <c r="N213" s="20" t="s">
        <v>882</v>
      </c>
      <c r="O213" s="20" t="s">
        <v>102</v>
      </c>
      <c r="P213" s="20" t="s">
        <v>1928</v>
      </c>
      <c r="Q213" s="20" t="s">
        <v>1930</v>
      </c>
      <c r="R213" s="20" t="s">
        <v>1931</v>
      </c>
      <c r="S213" s="20" t="s">
        <v>1926</v>
      </c>
      <c r="T213" s="20" t="s">
        <v>1932</v>
      </c>
      <c r="U213" s="33" t="s">
        <v>1928</v>
      </c>
      <c r="V213" s="33" t="s">
        <v>249</v>
      </c>
      <c r="W213" s="33" t="s">
        <v>885</v>
      </c>
      <c r="X213" s="33" t="s">
        <v>239</v>
      </c>
      <c r="Y213" s="33" t="s">
        <v>200</v>
      </c>
      <c r="Z213" s="33" t="s">
        <v>203</v>
      </c>
      <c r="AA213" s="33" t="s">
        <v>200</v>
      </c>
      <c r="AB213" s="33" t="s">
        <v>200</v>
      </c>
      <c r="AC213" s="20" t="s">
        <v>1928</v>
      </c>
      <c r="AD213" s="21">
        <v>25</v>
      </c>
      <c r="AE213" s="21">
        <v>5502</v>
      </c>
      <c r="AF213" s="20" t="s">
        <v>882</v>
      </c>
      <c r="AG213" s="21">
        <v>5500</v>
      </c>
      <c r="AH213" s="20" t="s">
        <v>102</v>
      </c>
      <c r="AI213" s="20" t="s">
        <v>1928</v>
      </c>
      <c r="AJ213" s="21">
        <v>90</v>
      </c>
      <c r="AK213" s="20" t="s">
        <v>1933</v>
      </c>
      <c r="AL213" s="20" t="s">
        <v>200</v>
      </c>
      <c r="AM213" s="20" t="s">
        <v>195</v>
      </c>
      <c r="AN213" s="20" t="s">
        <v>1928</v>
      </c>
      <c r="AO213" s="21">
        <v>813</v>
      </c>
      <c r="AP213" s="33" t="s">
        <v>195</v>
      </c>
      <c r="AQ213" s="20" t="s">
        <v>1928</v>
      </c>
      <c r="AR213" s="20" t="s">
        <v>200</v>
      </c>
      <c r="AS213" s="20" t="s">
        <v>200</v>
      </c>
      <c r="AT213" s="20" t="s">
        <v>200</v>
      </c>
      <c r="AU213" s="20" t="s">
        <v>200</v>
      </c>
      <c r="AV213" s="20" t="s">
        <v>200</v>
      </c>
      <c r="AW213" s="34" t="s">
        <v>200</v>
      </c>
      <c r="AX213" s="34" t="s">
        <v>1928</v>
      </c>
      <c r="AY213" s="34" t="s">
        <v>195</v>
      </c>
      <c r="AZ213" s="34" t="s">
        <v>195</v>
      </c>
      <c r="BA213" s="34" t="s">
        <v>1928</v>
      </c>
      <c r="BB213" s="34" t="s">
        <v>195</v>
      </c>
      <c r="BC213" s="20" t="s">
        <v>195</v>
      </c>
      <c r="BD213" s="21" t="s">
        <v>195</v>
      </c>
      <c r="BE213" s="20" t="s">
        <v>195</v>
      </c>
    </row>
    <row r="214" spans="2:57">
      <c r="B214" s="32">
        <f t="shared" si="3"/>
        <v>208</v>
      </c>
      <c r="C214" s="21">
        <v>706</v>
      </c>
      <c r="D214" s="20" t="s">
        <v>1934</v>
      </c>
      <c r="E214" s="20" t="s">
        <v>1935</v>
      </c>
      <c r="F214" s="20" t="s">
        <v>1936</v>
      </c>
      <c r="G214" s="53" t="s">
        <v>1936</v>
      </c>
      <c r="H214" s="20" t="s">
        <v>1937</v>
      </c>
      <c r="I214" s="21">
        <v>11</v>
      </c>
      <c r="J214" s="20" t="s">
        <v>1936</v>
      </c>
      <c r="K214" s="20" t="s">
        <v>195</v>
      </c>
      <c r="L214" s="20" t="s">
        <v>262</v>
      </c>
      <c r="M214" s="20" t="s">
        <v>510</v>
      </c>
      <c r="N214" s="20" t="s">
        <v>58</v>
      </c>
      <c r="O214" s="20" t="s">
        <v>58</v>
      </c>
      <c r="P214" s="20" t="s">
        <v>1936</v>
      </c>
      <c r="Q214" s="20" t="s">
        <v>1938</v>
      </c>
      <c r="R214" s="20" t="s">
        <v>1936</v>
      </c>
      <c r="S214" s="20" t="s">
        <v>1934</v>
      </c>
      <c r="T214" s="20" t="s">
        <v>1939</v>
      </c>
      <c r="U214" s="33" t="s">
        <v>1936</v>
      </c>
      <c r="V214" s="33" t="s">
        <v>262</v>
      </c>
      <c r="W214" s="33" t="s">
        <v>238</v>
      </c>
      <c r="X214" s="33" t="s">
        <v>201</v>
      </c>
      <c r="Y214" s="33" t="s">
        <v>202</v>
      </c>
      <c r="Z214" s="33" t="s">
        <v>203</v>
      </c>
      <c r="AA214" s="33" t="s">
        <v>200</v>
      </c>
      <c r="AB214" s="33" t="s">
        <v>200</v>
      </c>
      <c r="AC214" s="20" t="s">
        <v>1936</v>
      </c>
      <c r="AD214" s="21">
        <v>201</v>
      </c>
      <c r="AE214" s="21">
        <v>5101</v>
      </c>
      <c r="AF214" s="20" t="s">
        <v>510</v>
      </c>
      <c r="AG214" s="21">
        <v>5100</v>
      </c>
      <c r="AH214" s="20" t="s">
        <v>58</v>
      </c>
      <c r="AI214" s="20" t="s">
        <v>1936</v>
      </c>
      <c r="AJ214" s="21" t="s">
        <v>195</v>
      </c>
      <c r="AK214" s="20" t="s">
        <v>1936</v>
      </c>
      <c r="AL214" s="20" t="s">
        <v>200</v>
      </c>
      <c r="AM214" s="20" t="s">
        <v>195</v>
      </c>
      <c r="AN214" s="20" t="s">
        <v>1936</v>
      </c>
      <c r="AO214" s="21">
        <v>726</v>
      </c>
      <c r="AP214" s="33" t="s">
        <v>1936</v>
      </c>
      <c r="AQ214" s="20" t="s">
        <v>1936</v>
      </c>
      <c r="AR214" s="20" t="s">
        <v>332</v>
      </c>
      <c r="AS214" s="20" t="s">
        <v>200</v>
      </c>
      <c r="AT214" s="20" t="s">
        <v>545</v>
      </c>
      <c r="AU214" s="20" t="s">
        <v>200</v>
      </c>
      <c r="AV214" s="20" t="s">
        <v>200</v>
      </c>
      <c r="AW214" s="34" t="s">
        <v>200</v>
      </c>
      <c r="AX214" s="34" t="s">
        <v>1936</v>
      </c>
      <c r="AY214" s="34" t="s">
        <v>195</v>
      </c>
      <c r="AZ214" s="34" t="s">
        <v>195</v>
      </c>
      <c r="BA214" s="34" t="s">
        <v>1940</v>
      </c>
      <c r="BB214" s="34" t="s">
        <v>195</v>
      </c>
      <c r="BC214" s="20" t="s">
        <v>1936</v>
      </c>
      <c r="BD214" s="21">
        <v>159</v>
      </c>
      <c r="BE214" s="20" t="s">
        <v>195</v>
      </c>
    </row>
    <row r="215" spans="2:57">
      <c r="B215" s="32">
        <f t="shared" si="3"/>
        <v>209</v>
      </c>
      <c r="C215" s="21">
        <v>710</v>
      </c>
      <c r="D215" s="20" t="s">
        <v>1941</v>
      </c>
      <c r="E215" s="20" t="s">
        <v>1942</v>
      </c>
      <c r="F215" s="20" t="s">
        <v>1943</v>
      </c>
      <c r="G215" s="53" t="s">
        <v>1943</v>
      </c>
      <c r="H215" s="20" t="s">
        <v>1944</v>
      </c>
      <c r="I215" s="21">
        <v>38</v>
      </c>
      <c r="J215" s="20" t="s">
        <v>1943</v>
      </c>
      <c r="K215" s="20" t="s">
        <v>195</v>
      </c>
      <c r="L215" s="20" t="s">
        <v>262</v>
      </c>
      <c r="M215" s="20" t="s">
        <v>477</v>
      </c>
      <c r="N215" s="20" t="s">
        <v>58</v>
      </c>
      <c r="O215" s="20" t="s">
        <v>58</v>
      </c>
      <c r="P215" s="20" t="s">
        <v>1943</v>
      </c>
      <c r="Q215" s="20" t="s">
        <v>1945</v>
      </c>
      <c r="R215" s="20" t="s">
        <v>1946</v>
      </c>
      <c r="S215" s="20" t="s">
        <v>1941</v>
      </c>
      <c r="T215" s="20" t="s">
        <v>1947</v>
      </c>
      <c r="U215" s="33" t="s">
        <v>1943</v>
      </c>
      <c r="V215" s="33" t="s">
        <v>262</v>
      </c>
      <c r="W215" s="33" t="s">
        <v>200</v>
      </c>
      <c r="X215" s="33" t="s">
        <v>226</v>
      </c>
      <c r="Y215" s="33" t="s">
        <v>200</v>
      </c>
      <c r="Z215" s="33" t="s">
        <v>200</v>
      </c>
      <c r="AA215" s="33" t="s">
        <v>200</v>
      </c>
      <c r="AB215" s="33" t="s">
        <v>200</v>
      </c>
      <c r="AC215" s="20" t="s">
        <v>1943</v>
      </c>
      <c r="AD215" s="21">
        <v>202</v>
      </c>
      <c r="AE215" s="21">
        <v>5104</v>
      </c>
      <c r="AF215" s="20" t="s">
        <v>477</v>
      </c>
      <c r="AG215" s="21">
        <v>5100</v>
      </c>
      <c r="AH215" s="20" t="s">
        <v>58</v>
      </c>
      <c r="AI215" s="20" t="s">
        <v>1943</v>
      </c>
      <c r="AJ215" s="21">
        <v>710</v>
      </c>
      <c r="AK215" s="20" t="s">
        <v>1943</v>
      </c>
      <c r="AL215" s="20" t="s">
        <v>302</v>
      </c>
      <c r="AM215" s="20" t="s">
        <v>195</v>
      </c>
      <c r="AN215" s="20" t="s">
        <v>1943</v>
      </c>
      <c r="AO215" s="21">
        <v>199</v>
      </c>
      <c r="AP215" s="33" t="s">
        <v>1943</v>
      </c>
      <c r="AQ215" s="20" t="s">
        <v>1943</v>
      </c>
      <c r="AR215" s="20" t="s">
        <v>332</v>
      </c>
      <c r="AS215" s="20" t="s">
        <v>200</v>
      </c>
      <c r="AT215" s="20" t="s">
        <v>200</v>
      </c>
      <c r="AU215" s="20" t="s">
        <v>200</v>
      </c>
      <c r="AV215" s="20" t="s">
        <v>200</v>
      </c>
      <c r="AW215" s="34" t="s">
        <v>200</v>
      </c>
      <c r="AX215" s="34" t="s">
        <v>1943</v>
      </c>
      <c r="AY215" s="34" t="s">
        <v>195</v>
      </c>
      <c r="AZ215" s="34" t="s">
        <v>1948</v>
      </c>
      <c r="BA215" s="34" t="s">
        <v>1949</v>
      </c>
      <c r="BB215" s="34" t="s">
        <v>306</v>
      </c>
      <c r="BC215" s="20" t="s">
        <v>1943</v>
      </c>
      <c r="BD215" s="21">
        <v>160</v>
      </c>
      <c r="BE215" s="20" t="s">
        <v>228</v>
      </c>
    </row>
    <row r="216" spans="2:57">
      <c r="B216" s="32">
        <f t="shared" si="3"/>
        <v>210</v>
      </c>
      <c r="C216" s="21">
        <v>239</v>
      </c>
      <c r="D216" s="20" t="s">
        <v>1950</v>
      </c>
      <c r="E216" s="20" t="s">
        <v>1951</v>
      </c>
      <c r="F216" s="20" t="s">
        <v>1952</v>
      </c>
      <c r="G216" s="53" t="s">
        <v>1952</v>
      </c>
      <c r="H216" s="20" t="s">
        <v>1953</v>
      </c>
      <c r="I216" s="21">
        <v>160</v>
      </c>
      <c r="J216" s="20" t="s">
        <v>1952</v>
      </c>
      <c r="K216" s="20" t="s">
        <v>195</v>
      </c>
      <c r="L216" s="20" t="s">
        <v>271</v>
      </c>
      <c r="M216" s="20" t="s">
        <v>299</v>
      </c>
      <c r="N216" s="20" t="s">
        <v>273</v>
      </c>
      <c r="O216" s="20" t="s">
        <v>299</v>
      </c>
      <c r="P216" s="20" t="s">
        <v>1954</v>
      </c>
      <c r="Q216" s="20" t="s">
        <v>1955</v>
      </c>
      <c r="R216" s="20" t="s">
        <v>1956</v>
      </c>
      <c r="S216" s="20" t="s">
        <v>1950</v>
      </c>
      <c r="T216" s="20" t="s">
        <v>1957</v>
      </c>
      <c r="U216" s="33" t="s">
        <v>195</v>
      </c>
      <c r="V216" s="33" t="s">
        <v>200</v>
      </c>
      <c r="W216" s="33" t="s">
        <v>200</v>
      </c>
      <c r="X216" s="33" t="s">
        <v>216</v>
      </c>
      <c r="Y216" s="33" t="s">
        <v>200</v>
      </c>
      <c r="Z216" s="33" t="s">
        <v>200</v>
      </c>
      <c r="AA216" s="33" t="s">
        <v>200</v>
      </c>
      <c r="AB216" s="33" t="s">
        <v>200</v>
      </c>
      <c r="AC216" s="20" t="s">
        <v>195</v>
      </c>
      <c r="AD216" s="21" t="s">
        <v>195</v>
      </c>
      <c r="AE216" s="21" t="s">
        <v>195</v>
      </c>
      <c r="AF216" s="20" t="s">
        <v>195</v>
      </c>
      <c r="AG216" s="21" t="s">
        <v>195</v>
      </c>
      <c r="AH216" s="20" t="s">
        <v>195</v>
      </c>
      <c r="AI216" s="20" t="s">
        <v>1952</v>
      </c>
      <c r="AJ216" s="21" t="s">
        <v>195</v>
      </c>
      <c r="AK216" s="20" t="s">
        <v>1952</v>
      </c>
      <c r="AL216" s="20" t="s">
        <v>200</v>
      </c>
      <c r="AM216" s="20" t="s">
        <v>195</v>
      </c>
      <c r="AN216" s="20" t="s">
        <v>195</v>
      </c>
      <c r="AO216" s="21" t="s">
        <v>195</v>
      </c>
      <c r="AP216" s="33" t="s">
        <v>195</v>
      </c>
      <c r="AQ216" s="20" t="s">
        <v>1952</v>
      </c>
      <c r="AR216" s="20" t="s">
        <v>200</v>
      </c>
      <c r="AS216" s="20" t="s">
        <v>200</v>
      </c>
      <c r="AT216" s="20" t="s">
        <v>200</v>
      </c>
      <c r="AU216" s="20" t="s">
        <v>200</v>
      </c>
      <c r="AV216" s="20" t="s">
        <v>200</v>
      </c>
      <c r="AW216" s="34" t="s">
        <v>200</v>
      </c>
      <c r="AX216" s="34" t="s">
        <v>1958</v>
      </c>
      <c r="AY216" s="34" t="s">
        <v>1959</v>
      </c>
      <c r="AZ216" s="34" t="s">
        <v>195</v>
      </c>
      <c r="BA216" s="34" t="s">
        <v>1952</v>
      </c>
      <c r="BB216" s="34" t="s">
        <v>195</v>
      </c>
      <c r="BC216" s="20" t="s">
        <v>195</v>
      </c>
      <c r="BD216" s="21" t="s">
        <v>195</v>
      </c>
      <c r="BE216" s="20" t="s">
        <v>195</v>
      </c>
    </row>
    <row r="217" spans="2:57">
      <c r="B217" s="32">
        <f t="shared" si="3"/>
        <v>211</v>
      </c>
      <c r="C217" s="21">
        <v>728</v>
      </c>
      <c r="D217" s="20" t="s">
        <v>1960</v>
      </c>
      <c r="E217" s="20" t="s">
        <v>1961</v>
      </c>
      <c r="F217" s="20" t="s">
        <v>1962</v>
      </c>
      <c r="G217" s="53" t="s">
        <v>1962</v>
      </c>
      <c r="H217" s="20" t="s">
        <v>1963</v>
      </c>
      <c r="I217" s="21">
        <v>15</v>
      </c>
      <c r="J217" s="20" t="s">
        <v>1962</v>
      </c>
      <c r="K217" s="20" t="s">
        <v>195</v>
      </c>
      <c r="L217" s="20" t="s">
        <v>262</v>
      </c>
      <c r="M217" s="20" t="s">
        <v>510</v>
      </c>
      <c r="N217" s="20" t="s">
        <v>58</v>
      </c>
      <c r="O217" s="20" t="s">
        <v>58</v>
      </c>
      <c r="P217" s="20" t="s">
        <v>1962</v>
      </c>
      <c r="Q217" s="20" t="s">
        <v>1964</v>
      </c>
      <c r="R217" s="20" t="s">
        <v>1965</v>
      </c>
      <c r="S217" s="20" t="s">
        <v>1960</v>
      </c>
      <c r="T217" s="20" t="s">
        <v>1966</v>
      </c>
      <c r="U217" s="33" t="s">
        <v>1962</v>
      </c>
      <c r="V217" s="33" t="s">
        <v>262</v>
      </c>
      <c r="W217" s="33" t="s">
        <v>200</v>
      </c>
      <c r="X217" s="33" t="s">
        <v>201</v>
      </c>
      <c r="Y217" s="33" t="s">
        <v>200</v>
      </c>
      <c r="Z217" s="33" t="s">
        <v>203</v>
      </c>
      <c r="AA217" s="33" t="s">
        <v>200</v>
      </c>
      <c r="AB217" s="33" t="s">
        <v>200</v>
      </c>
      <c r="AC217" s="20" t="s">
        <v>1962</v>
      </c>
      <c r="AD217" s="21">
        <v>277</v>
      </c>
      <c r="AE217" s="21">
        <v>5101</v>
      </c>
      <c r="AF217" s="20" t="s">
        <v>510</v>
      </c>
      <c r="AG217" s="21">
        <v>5100</v>
      </c>
      <c r="AH217" s="20" t="s">
        <v>58</v>
      </c>
      <c r="AI217" s="20" t="s">
        <v>195</v>
      </c>
      <c r="AJ217" s="21" t="s">
        <v>195</v>
      </c>
      <c r="AK217" s="20" t="s">
        <v>1962</v>
      </c>
      <c r="AL217" s="20" t="s">
        <v>200</v>
      </c>
      <c r="AM217" s="20" t="s">
        <v>195</v>
      </c>
      <c r="AN217" s="20" t="s">
        <v>1962</v>
      </c>
      <c r="AO217" s="21">
        <v>733</v>
      </c>
      <c r="AP217" s="33" t="s">
        <v>1962</v>
      </c>
      <c r="AQ217" s="20" t="s">
        <v>1962</v>
      </c>
      <c r="AR217" s="20" t="s">
        <v>200</v>
      </c>
      <c r="AS217" s="20" t="s">
        <v>200</v>
      </c>
      <c r="AT217" s="20" t="s">
        <v>200</v>
      </c>
      <c r="AU217" s="20" t="s">
        <v>200</v>
      </c>
      <c r="AV217" s="20" t="s">
        <v>200</v>
      </c>
      <c r="AW217" s="34" t="s">
        <v>200</v>
      </c>
      <c r="AX217" s="34" t="s">
        <v>1962</v>
      </c>
      <c r="AY217" s="34" t="s">
        <v>1967</v>
      </c>
      <c r="AZ217" s="34" t="s">
        <v>195</v>
      </c>
      <c r="BA217" s="34" t="s">
        <v>1968</v>
      </c>
      <c r="BB217" s="34" t="s">
        <v>195</v>
      </c>
      <c r="BC217" s="20" t="s">
        <v>195</v>
      </c>
      <c r="BD217" s="21" t="s">
        <v>195</v>
      </c>
      <c r="BE217" s="20" t="s">
        <v>195</v>
      </c>
    </row>
    <row r="218" spans="2:57">
      <c r="B218" s="32">
        <f t="shared" si="3"/>
        <v>212</v>
      </c>
      <c r="C218" s="21">
        <v>724</v>
      </c>
      <c r="D218" s="20" t="s">
        <v>1969</v>
      </c>
      <c r="E218" s="20" t="s">
        <v>1970</v>
      </c>
      <c r="F218" s="20" t="s">
        <v>1971</v>
      </c>
      <c r="G218" s="53" t="s">
        <v>1971</v>
      </c>
      <c r="H218" s="20" t="s">
        <v>1972</v>
      </c>
      <c r="I218" s="21">
        <v>309</v>
      </c>
      <c r="J218" s="20" t="s">
        <v>1971</v>
      </c>
      <c r="K218" s="20" t="s">
        <v>1973</v>
      </c>
      <c r="L218" s="20" t="s">
        <v>222</v>
      </c>
      <c r="M218" s="20" t="s">
        <v>222</v>
      </c>
      <c r="N218" s="20" t="s">
        <v>222</v>
      </c>
      <c r="O218" s="20" t="s">
        <v>91</v>
      </c>
      <c r="P218" s="20" t="s">
        <v>1971</v>
      </c>
      <c r="Q218" s="20" t="s">
        <v>1974</v>
      </c>
      <c r="R218" s="20" t="s">
        <v>1975</v>
      </c>
      <c r="S218" s="20" t="s">
        <v>1969</v>
      </c>
      <c r="T218" s="20" t="s">
        <v>1976</v>
      </c>
      <c r="U218" s="33" t="s">
        <v>1971</v>
      </c>
      <c r="V218" s="33" t="s">
        <v>225</v>
      </c>
      <c r="W218" s="33" t="s">
        <v>345</v>
      </c>
      <c r="X218" s="33" t="s">
        <v>256</v>
      </c>
      <c r="Y218" s="33" t="s">
        <v>200</v>
      </c>
      <c r="Z218" s="33" t="s">
        <v>200</v>
      </c>
      <c r="AA218" s="33" t="s">
        <v>331</v>
      </c>
      <c r="AB218" s="33" t="s">
        <v>346</v>
      </c>
      <c r="AC218" s="20" t="s">
        <v>1971</v>
      </c>
      <c r="AD218" s="21">
        <v>203</v>
      </c>
      <c r="AE218" s="21">
        <v>5403</v>
      </c>
      <c r="AF218" s="20" t="s">
        <v>222</v>
      </c>
      <c r="AG218" s="21">
        <v>5400</v>
      </c>
      <c r="AH218" s="20" t="s">
        <v>91</v>
      </c>
      <c r="AI218" s="20" t="s">
        <v>1971</v>
      </c>
      <c r="AJ218" s="21">
        <v>724</v>
      </c>
      <c r="AK218" s="20" t="s">
        <v>1971</v>
      </c>
      <c r="AL218" s="20" t="s">
        <v>200</v>
      </c>
      <c r="AM218" s="20" t="s">
        <v>1971</v>
      </c>
      <c r="AN218" s="20" t="s">
        <v>1971</v>
      </c>
      <c r="AO218" s="21">
        <v>184</v>
      </c>
      <c r="AP218" s="33" t="s">
        <v>1971</v>
      </c>
      <c r="AQ218" s="20" t="s">
        <v>1971</v>
      </c>
      <c r="AR218" s="20" t="s">
        <v>200</v>
      </c>
      <c r="AS218" s="20" t="s">
        <v>200</v>
      </c>
      <c r="AT218" s="20" t="s">
        <v>200</v>
      </c>
      <c r="AU218" s="20" t="s">
        <v>200</v>
      </c>
      <c r="AV218" s="20" t="s">
        <v>200</v>
      </c>
      <c r="AW218" s="34" t="s">
        <v>347</v>
      </c>
      <c r="AX218" s="34" t="s">
        <v>1971</v>
      </c>
      <c r="AY218" s="34" t="s">
        <v>195</v>
      </c>
      <c r="AZ218" s="34" t="s">
        <v>1977</v>
      </c>
      <c r="BA218" s="34" t="s">
        <v>1978</v>
      </c>
      <c r="BB218" s="34" t="s">
        <v>336</v>
      </c>
      <c r="BC218" s="20" t="s">
        <v>1971</v>
      </c>
      <c r="BD218" s="21">
        <v>161</v>
      </c>
      <c r="BE218" s="20" t="s">
        <v>228</v>
      </c>
    </row>
    <row r="219" spans="2:57">
      <c r="B219" s="32">
        <f t="shared" si="3"/>
        <v>213</v>
      </c>
      <c r="C219" s="21">
        <v>144</v>
      </c>
      <c r="D219" s="20" t="s">
        <v>1979</v>
      </c>
      <c r="E219" s="20" t="s">
        <v>1980</v>
      </c>
      <c r="F219" s="20" t="s">
        <v>1981</v>
      </c>
      <c r="G219" s="53" t="s">
        <v>1981</v>
      </c>
      <c r="H219" s="20" t="s">
        <v>1982</v>
      </c>
      <c r="I219" s="21">
        <v>231</v>
      </c>
      <c r="J219" s="20" t="s">
        <v>1981</v>
      </c>
      <c r="K219" s="20" t="s">
        <v>195</v>
      </c>
      <c r="L219" s="20" t="s">
        <v>196</v>
      </c>
      <c r="M219" s="20" t="s">
        <v>196</v>
      </c>
      <c r="N219" s="20" t="s">
        <v>196</v>
      </c>
      <c r="O219" s="20" t="s">
        <v>83</v>
      </c>
      <c r="P219" s="20" t="s">
        <v>1981</v>
      </c>
      <c r="Q219" s="20" t="s">
        <v>1981</v>
      </c>
      <c r="R219" s="20" t="s">
        <v>1981</v>
      </c>
      <c r="S219" s="20" t="s">
        <v>1979</v>
      </c>
      <c r="T219" s="20" t="s">
        <v>1983</v>
      </c>
      <c r="U219" s="33" t="s">
        <v>1981</v>
      </c>
      <c r="V219" s="33" t="s">
        <v>199</v>
      </c>
      <c r="W219" s="33" t="s">
        <v>200</v>
      </c>
      <c r="X219" s="33" t="s">
        <v>239</v>
      </c>
      <c r="Y219" s="33" t="s">
        <v>200</v>
      </c>
      <c r="Z219" s="33" t="s">
        <v>200</v>
      </c>
      <c r="AA219" s="33" t="s">
        <v>200</v>
      </c>
      <c r="AB219" s="33" t="s">
        <v>200</v>
      </c>
      <c r="AC219" s="20" t="s">
        <v>1981</v>
      </c>
      <c r="AD219" s="21">
        <v>38</v>
      </c>
      <c r="AE219" s="21">
        <v>5303</v>
      </c>
      <c r="AF219" s="20" t="s">
        <v>196</v>
      </c>
      <c r="AG219" s="21">
        <v>5300</v>
      </c>
      <c r="AH219" s="20" t="s">
        <v>83</v>
      </c>
      <c r="AI219" s="20" t="s">
        <v>1981</v>
      </c>
      <c r="AJ219" s="21">
        <v>144</v>
      </c>
      <c r="AK219" s="20" t="s">
        <v>1981</v>
      </c>
      <c r="AL219" s="20" t="s">
        <v>200</v>
      </c>
      <c r="AM219" s="20" t="s">
        <v>1981</v>
      </c>
      <c r="AN219" s="20" t="s">
        <v>1981</v>
      </c>
      <c r="AO219" s="21">
        <v>524</v>
      </c>
      <c r="AP219" s="33" t="s">
        <v>1981</v>
      </c>
      <c r="AQ219" s="20" t="s">
        <v>1981</v>
      </c>
      <c r="AR219" s="20" t="s">
        <v>204</v>
      </c>
      <c r="AS219" s="20" t="s">
        <v>200</v>
      </c>
      <c r="AT219" s="20" t="s">
        <v>200</v>
      </c>
      <c r="AU219" s="20" t="s">
        <v>200</v>
      </c>
      <c r="AV219" s="20" t="s">
        <v>200</v>
      </c>
      <c r="AW219" s="34" t="s">
        <v>200</v>
      </c>
      <c r="AX219" s="34" t="s">
        <v>1981</v>
      </c>
      <c r="AY219" s="34" t="s">
        <v>195</v>
      </c>
      <c r="AZ219" s="34" t="s">
        <v>1984</v>
      </c>
      <c r="BA219" s="34" t="s">
        <v>1985</v>
      </c>
      <c r="BB219" s="34" t="s">
        <v>306</v>
      </c>
      <c r="BC219" s="20" t="s">
        <v>1981</v>
      </c>
      <c r="BD219" s="21">
        <v>162</v>
      </c>
      <c r="BE219" s="20" t="s">
        <v>228</v>
      </c>
    </row>
    <row r="220" spans="2:57">
      <c r="B220" s="32">
        <f t="shared" si="3"/>
        <v>214</v>
      </c>
      <c r="C220" s="21">
        <v>729</v>
      </c>
      <c r="D220" s="20" t="s">
        <v>1986</v>
      </c>
      <c r="E220" s="20" t="s">
        <v>1987</v>
      </c>
      <c r="F220" s="20" t="s">
        <v>1988</v>
      </c>
      <c r="G220" s="53" t="s">
        <v>1988</v>
      </c>
      <c r="H220" s="20" t="s">
        <v>1989</v>
      </c>
      <c r="I220" s="21">
        <v>16</v>
      </c>
      <c r="J220" s="20" t="s">
        <v>1988</v>
      </c>
      <c r="K220" s="20" t="s">
        <v>195</v>
      </c>
      <c r="L220" s="20" t="s">
        <v>262</v>
      </c>
      <c r="M220" s="20" t="s">
        <v>510</v>
      </c>
      <c r="N220" s="20" t="s">
        <v>58</v>
      </c>
      <c r="O220" s="20" t="s">
        <v>58</v>
      </c>
      <c r="P220" s="20" t="s">
        <v>1988</v>
      </c>
      <c r="Q220" s="20" t="s">
        <v>1990</v>
      </c>
      <c r="R220" s="20" t="s">
        <v>1991</v>
      </c>
      <c r="S220" s="20" t="s">
        <v>1986</v>
      </c>
      <c r="T220" s="20" t="s">
        <v>1992</v>
      </c>
      <c r="U220" s="33" t="s">
        <v>1988</v>
      </c>
      <c r="V220" s="33" t="s">
        <v>262</v>
      </c>
      <c r="W220" s="33" t="s">
        <v>238</v>
      </c>
      <c r="X220" s="33" t="s">
        <v>201</v>
      </c>
      <c r="Y220" s="33" t="s">
        <v>202</v>
      </c>
      <c r="Z220" s="33" t="s">
        <v>203</v>
      </c>
      <c r="AA220" s="33" t="s">
        <v>200</v>
      </c>
      <c r="AB220" s="33" t="s">
        <v>200</v>
      </c>
      <c r="AC220" s="20" t="s">
        <v>1988</v>
      </c>
      <c r="AD220" s="21">
        <v>276</v>
      </c>
      <c r="AE220" s="21">
        <v>5103</v>
      </c>
      <c r="AF220" s="20" t="s">
        <v>233</v>
      </c>
      <c r="AG220" s="21">
        <v>5100</v>
      </c>
      <c r="AH220" s="20" t="s">
        <v>58</v>
      </c>
      <c r="AI220" s="20" t="s">
        <v>1988</v>
      </c>
      <c r="AJ220" s="21">
        <v>736</v>
      </c>
      <c r="AK220" s="20" t="s">
        <v>1993</v>
      </c>
      <c r="AL220" s="20" t="s">
        <v>200</v>
      </c>
      <c r="AM220" s="20" t="s">
        <v>195</v>
      </c>
      <c r="AN220" s="20" t="s">
        <v>1988</v>
      </c>
      <c r="AO220" s="21">
        <v>732</v>
      </c>
      <c r="AP220" s="33" t="s">
        <v>1988</v>
      </c>
      <c r="AQ220" s="20" t="s">
        <v>1988</v>
      </c>
      <c r="AR220" s="20" t="s">
        <v>200</v>
      </c>
      <c r="AS220" s="20" t="s">
        <v>200</v>
      </c>
      <c r="AT220" s="20" t="s">
        <v>545</v>
      </c>
      <c r="AU220" s="20" t="s">
        <v>200</v>
      </c>
      <c r="AV220" s="20" t="s">
        <v>200</v>
      </c>
      <c r="AW220" s="34" t="s">
        <v>200</v>
      </c>
      <c r="AX220" s="34" t="s">
        <v>1988</v>
      </c>
      <c r="AY220" s="34" t="s">
        <v>195</v>
      </c>
      <c r="AZ220" s="34" t="s">
        <v>195</v>
      </c>
      <c r="BA220" s="34" t="s">
        <v>1994</v>
      </c>
      <c r="BB220" s="34" t="s">
        <v>195</v>
      </c>
      <c r="BC220" s="20" t="s">
        <v>1988</v>
      </c>
      <c r="BD220" s="21">
        <v>163</v>
      </c>
      <c r="BE220" s="20" t="s">
        <v>206</v>
      </c>
    </row>
    <row r="221" spans="2:57">
      <c r="B221" s="32">
        <f t="shared" si="3"/>
        <v>215</v>
      </c>
      <c r="C221" s="21">
        <v>740</v>
      </c>
      <c r="D221" s="20" t="s">
        <v>1995</v>
      </c>
      <c r="E221" s="20" t="s">
        <v>1996</v>
      </c>
      <c r="F221" s="20" t="s">
        <v>1997</v>
      </c>
      <c r="G221" s="53" t="s">
        <v>1997</v>
      </c>
      <c r="H221" s="20" t="s">
        <v>1998</v>
      </c>
      <c r="I221" s="21">
        <v>161</v>
      </c>
      <c r="J221" s="20" t="s">
        <v>1997</v>
      </c>
      <c r="K221" s="20" t="s">
        <v>195</v>
      </c>
      <c r="L221" s="20" t="s">
        <v>271</v>
      </c>
      <c r="M221" s="20" t="s">
        <v>299</v>
      </c>
      <c r="N221" s="20" t="s">
        <v>273</v>
      </c>
      <c r="O221" s="20" t="s">
        <v>299</v>
      </c>
      <c r="P221" s="20" t="s">
        <v>1997</v>
      </c>
      <c r="Q221" s="20" t="s">
        <v>1997</v>
      </c>
      <c r="R221" s="20" t="s">
        <v>1997</v>
      </c>
      <c r="S221" s="20" t="s">
        <v>1995</v>
      </c>
      <c r="T221" s="20" t="s">
        <v>1999</v>
      </c>
      <c r="U221" s="33" t="s">
        <v>1997</v>
      </c>
      <c r="V221" s="33" t="s">
        <v>292</v>
      </c>
      <c r="W221" s="33" t="s">
        <v>293</v>
      </c>
      <c r="X221" s="33" t="s">
        <v>226</v>
      </c>
      <c r="Y221" s="33" t="s">
        <v>200</v>
      </c>
      <c r="Z221" s="33" t="s">
        <v>200</v>
      </c>
      <c r="AA221" s="33" t="s">
        <v>200</v>
      </c>
      <c r="AB221" s="33" t="s">
        <v>200</v>
      </c>
      <c r="AC221" s="20" t="s">
        <v>1997</v>
      </c>
      <c r="AD221" s="21">
        <v>207</v>
      </c>
      <c r="AE221" s="21">
        <v>5207</v>
      </c>
      <c r="AF221" s="20" t="s">
        <v>299</v>
      </c>
      <c r="AG221" s="21">
        <v>5207</v>
      </c>
      <c r="AH221" s="20" t="s">
        <v>299</v>
      </c>
      <c r="AI221" s="20" t="s">
        <v>1997</v>
      </c>
      <c r="AJ221" s="21">
        <v>740</v>
      </c>
      <c r="AK221" s="20" t="s">
        <v>1997</v>
      </c>
      <c r="AL221" s="20" t="s">
        <v>200</v>
      </c>
      <c r="AM221" s="20" t="s">
        <v>195</v>
      </c>
      <c r="AN221" s="20" t="s">
        <v>1997</v>
      </c>
      <c r="AO221" s="21">
        <v>366</v>
      </c>
      <c r="AP221" s="33" t="s">
        <v>1997</v>
      </c>
      <c r="AQ221" s="20" t="s">
        <v>1997</v>
      </c>
      <c r="AR221" s="20" t="s">
        <v>200</v>
      </c>
      <c r="AS221" s="20" t="s">
        <v>453</v>
      </c>
      <c r="AT221" s="20" t="s">
        <v>200</v>
      </c>
      <c r="AU221" s="20" t="s">
        <v>200</v>
      </c>
      <c r="AV221" s="20" t="s">
        <v>200</v>
      </c>
      <c r="AW221" s="34" t="s">
        <v>200</v>
      </c>
      <c r="AX221" s="34" t="s">
        <v>1997</v>
      </c>
      <c r="AY221" s="34" t="s">
        <v>195</v>
      </c>
      <c r="AZ221" s="34" t="s">
        <v>2000</v>
      </c>
      <c r="BA221" s="34" t="s">
        <v>2001</v>
      </c>
      <c r="BB221" s="34" t="s">
        <v>195</v>
      </c>
      <c r="BC221" s="20" t="s">
        <v>1997</v>
      </c>
      <c r="BD221" s="21">
        <v>164</v>
      </c>
      <c r="BE221" s="20" t="s">
        <v>228</v>
      </c>
    </row>
    <row r="222" spans="2:57">
      <c r="B222" s="32">
        <f t="shared" si="3"/>
        <v>216</v>
      </c>
      <c r="C222" s="21">
        <v>744</v>
      </c>
      <c r="D222" s="20" t="s">
        <v>2002</v>
      </c>
      <c r="E222" s="20" t="s">
        <v>2003</v>
      </c>
      <c r="F222" s="20" t="s">
        <v>2004</v>
      </c>
      <c r="G222" s="53" t="s">
        <v>2004</v>
      </c>
      <c r="H222" s="20" t="s">
        <v>1622</v>
      </c>
      <c r="I222" s="21">
        <v>326</v>
      </c>
      <c r="J222" s="20" t="s">
        <v>2004</v>
      </c>
      <c r="K222" s="20" t="s">
        <v>195</v>
      </c>
      <c r="L222" s="20" t="s">
        <v>212</v>
      </c>
      <c r="M222" s="20" t="s">
        <v>212</v>
      </c>
      <c r="N222" s="20" t="s">
        <v>212</v>
      </c>
      <c r="O222" s="20" t="s">
        <v>91</v>
      </c>
      <c r="P222" s="20" t="s">
        <v>2005</v>
      </c>
      <c r="Q222" s="20" t="s">
        <v>2006</v>
      </c>
      <c r="R222" s="20" t="s">
        <v>2007</v>
      </c>
      <c r="S222" s="20" t="s">
        <v>2002</v>
      </c>
      <c r="T222" s="20" t="s">
        <v>2008</v>
      </c>
      <c r="U222" s="33" t="s">
        <v>195</v>
      </c>
      <c r="V222" s="33" t="s">
        <v>200</v>
      </c>
      <c r="W222" s="33" t="s">
        <v>200</v>
      </c>
      <c r="X222" s="33" t="s">
        <v>216</v>
      </c>
      <c r="Y222" s="33" t="s">
        <v>200</v>
      </c>
      <c r="Z222" s="33" t="s">
        <v>200</v>
      </c>
      <c r="AA222" s="33" t="s">
        <v>200</v>
      </c>
      <c r="AB222" s="33" t="s">
        <v>200</v>
      </c>
      <c r="AC222" s="20" t="s">
        <v>195</v>
      </c>
      <c r="AD222" s="21" t="s">
        <v>195</v>
      </c>
      <c r="AE222" s="21" t="s">
        <v>195</v>
      </c>
      <c r="AF222" s="20" t="s">
        <v>195</v>
      </c>
      <c r="AG222" s="21" t="s">
        <v>195</v>
      </c>
      <c r="AH222" s="20" t="s">
        <v>195</v>
      </c>
      <c r="AI222" s="20" t="s">
        <v>2005</v>
      </c>
      <c r="AJ222" s="21" t="s">
        <v>195</v>
      </c>
      <c r="AK222" s="20" t="s">
        <v>2005</v>
      </c>
      <c r="AL222" s="20" t="s">
        <v>200</v>
      </c>
      <c r="AM222" s="20" t="s">
        <v>195</v>
      </c>
      <c r="AN222" s="20" t="s">
        <v>195</v>
      </c>
      <c r="AO222" s="21" t="s">
        <v>195</v>
      </c>
      <c r="AP222" s="33" t="s">
        <v>195</v>
      </c>
      <c r="AQ222" s="20" t="s">
        <v>2005</v>
      </c>
      <c r="AR222" s="20" t="s">
        <v>200</v>
      </c>
      <c r="AS222" s="20" t="s">
        <v>200</v>
      </c>
      <c r="AT222" s="20" t="s">
        <v>200</v>
      </c>
      <c r="AU222" s="20" t="s">
        <v>200</v>
      </c>
      <c r="AV222" s="20" t="s">
        <v>200</v>
      </c>
      <c r="AW222" s="34" t="s">
        <v>200</v>
      </c>
      <c r="AX222" s="34" t="s">
        <v>2005</v>
      </c>
      <c r="AY222" s="34" t="s">
        <v>195</v>
      </c>
      <c r="AZ222" s="34" t="s">
        <v>195</v>
      </c>
      <c r="BA222" s="34" t="s">
        <v>2009</v>
      </c>
      <c r="BB222" s="34" t="s">
        <v>195</v>
      </c>
      <c r="BC222" s="20" t="s">
        <v>195</v>
      </c>
      <c r="BD222" s="21" t="s">
        <v>195</v>
      </c>
      <c r="BE222" s="20" t="s">
        <v>195</v>
      </c>
    </row>
    <row r="223" spans="2:57">
      <c r="B223" s="32">
        <f t="shared" si="3"/>
        <v>217</v>
      </c>
      <c r="C223" s="21">
        <v>748</v>
      </c>
      <c r="D223" s="20" t="s">
        <v>2010</v>
      </c>
      <c r="E223" s="20" t="s">
        <v>2011</v>
      </c>
      <c r="F223" s="20" t="s">
        <v>2012</v>
      </c>
      <c r="G223" s="53" t="s">
        <v>2013</v>
      </c>
      <c r="H223" s="20" t="s">
        <v>2014</v>
      </c>
      <c r="I223" s="21">
        <v>39</v>
      </c>
      <c r="J223" s="20" t="s">
        <v>2012</v>
      </c>
      <c r="K223" s="20" t="s">
        <v>195</v>
      </c>
      <c r="L223" s="20" t="s">
        <v>262</v>
      </c>
      <c r="M223" s="20" t="s">
        <v>477</v>
      </c>
      <c r="N223" s="20" t="s">
        <v>58</v>
      </c>
      <c r="O223" s="20" t="s">
        <v>58</v>
      </c>
      <c r="P223" s="20" t="s">
        <v>2013</v>
      </c>
      <c r="Q223" s="20" t="s">
        <v>2013</v>
      </c>
      <c r="R223" s="20" t="s">
        <v>2015</v>
      </c>
      <c r="S223" s="20" t="s">
        <v>2010</v>
      </c>
      <c r="T223" s="20" t="s">
        <v>2016</v>
      </c>
      <c r="U223" s="33" t="s">
        <v>2013</v>
      </c>
      <c r="V223" s="33" t="s">
        <v>262</v>
      </c>
      <c r="W223" s="33" t="s">
        <v>441</v>
      </c>
      <c r="X223" s="33" t="s">
        <v>239</v>
      </c>
      <c r="Y223" s="33" t="s">
        <v>200</v>
      </c>
      <c r="Z223" s="33" t="s">
        <v>200</v>
      </c>
      <c r="AA223" s="33" t="s">
        <v>200</v>
      </c>
      <c r="AB223" s="33" t="s">
        <v>200</v>
      </c>
      <c r="AC223" s="20" t="s">
        <v>2013</v>
      </c>
      <c r="AD223" s="21">
        <v>209</v>
      </c>
      <c r="AE223" s="21">
        <v>5104</v>
      </c>
      <c r="AF223" s="20" t="s">
        <v>477</v>
      </c>
      <c r="AG223" s="21">
        <v>5100</v>
      </c>
      <c r="AH223" s="20" t="s">
        <v>58</v>
      </c>
      <c r="AI223" s="20" t="s">
        <v>2012</v>
      </c>
      <c r="AJ223" s="21">
        <v>748</v>
      </c>
      <c r="AK223" s="20" t="s">
        <v>2013</v>
      </c>
      <c r="AL223" s="20" t="s">
        <v>200</v>
      </c>
      <c r="AM223" s="20" t="s">
        <v>195</v>
      </c>
      <c r="AN223" s="20" t="s">
        <v>2017</v>
      </c>
      <c r="AO223" s="21">
        <v>734</v>
      </c>
      <c r="AP223" s="33" t="s">
        <v>2013</v>
      </c>
      <c r="AQ223" s="20" t="s">
        <v>2012</v>
      </c>
      <c r="AR223" s="20" t="s">
        <v>200</v>
      </c>
      <c r="AS223" s="20" t="s">
        <v>200</v>
      </c>
      <c r="AT223" s="20" t="s">
        <v>545</v>
      </c>
      <c r="AU223" s="20" t="s">
        <v>200</v>
      </c>
      <c r="AV223" s="20" t="s">
        <v>200</v>
      </c>
      <c r="AW223" s="34" t="s">
        <v>200</v>
      </c>
      <c r="AX223" s="34" t="s">
        <v>2013</v>
      </c>
      <c r="AY223" s="34" t="s">
        <v>2012</v>
      </c>
      <c r="AZ223" s="34" t="s">
        <v>195</v>
      </c>
      <c r="BA223" s="34" t="s">
        <v>2018</v>
      </c>
      <c r="BB223" s="34" t="s">
        <v>195</v>
      </c>
      <c r="BC223" s="20" t="s">
        <v>2012</v>
      </c>
      <c r="BD223" s="21">
        <v>165</v>
      </c>
      <c r="BE223" s="20" t="s">
        <v>195</v>
      </c>
    </row>
    <row r="224" spans="2:57">
      <c r="B224" s="32">
        <f t="shared" si="3"/>
        <v>218</v>
      </c>
      <c r="C224" s="21">
        <v>752</v>
      </c>
      <c r="D224" s="20" t="s">
        <v>2019</v>
      </c>
      <c r="E224" s="20" t="s">
        <v>2020</v>
      </c>
      <c r="F224" s="20" t="s">
        <v>2021</v>
      </c>
      <c r="G224" s="53" t="s">
        <v>2021</v>
      </c>
      <c r="H224" s="20" t="s">
        <v>2022</v>
      </c>
      <c r="I224" s="21">
        <v>291</v>
      </c>
      <c r="J224" s="20" t="s">
        <v>2021</v>
      </c>
      <c r="K224" s="20" t="s">
        <v>195</v>
      </c>
      <c r="L224" s="20" t="s">
        <v>212</v>
      </c>
      <c r="M224" s="20" t="s">
        <v>212</v>
      </c>
      <c r="N224" s="20" t="s">
        <v>212</v>
      </c>
      <c r="O224" s="20" t="s">
        <v>91</v>
      </c>
      <c r="P224" s="20" t="s">
        <v>2021</v>
      </c>
      <c r="Q224" s="20" t="s">
        <v>2023</v>
      </c>
      <c r="R224" s="20" t="s">
        <v>2024</v>
      </c>
      <c r="S224" s="20" t="s">
        <v>2019</v>
      </c>
      <c r="T224" s="20" t="s">
        <v>2025</v>
      </c>
      <c r="U224" s="33" t="s">
        <v>2021</v>
      </c>
      <c r="V224" s="33" t="s">
        <v>225</v>
      </c>
      <c r="W224" s="33" t="s">
        <v>345</v>
      </c>
      <c r="X224" s="33" t="s">
        <v>256</v>
      </c>
      <c r="Y224" s="33" t="s">
        <v>200</v>
      </c>
      <c r="Z224" s="33" t="s">
        <v>200</v>
      </c>
      <c r="AA224" s="33" t="s">
        <v>331</v>
      </c>
      <c r="AB224" s="33" t="s">
        <v>200</v>
      </c>
      <c r="AC224" s="20" t="s">
        <v>2021</v>
      </c>
      <c r="AD224" s="21">
        <v>210</v>
      </c>
      <c r="AE224" s="21">
        <v>5402</v>
      </c>
      <c r="AF224" s="20" t="s">
        <v>212</v>
      </c>
      <c r="AG224" s="21">
        <v>5400</v>
      </c>
      <c r="AH224" s="20" t="s">
        <v>91</v>
      </c>
      <c r="AI224" s="20" t="s">
        <v>2021</v>
      </c>
      <c r="AJ224" s="21">
        <v>752</v>
      </c>
      <c r="AK224" s="20" t="s">
        <v>2021</v>
      </c>
      <c r="AL224" s="20" t="s">
        <v>200</v>
      </c>
      <c r="AM224" s="20" t="s">
        <v>195</v>
      </c>
      <c r="AN224" s="20" t="s">
        <v>2021</v>
      </c>
      <c r="AO224" s="21">
        <v>144</v>
      </c>
      <c r="AP224" s="33" t="s">
        <v>2021</v>
      </c>
      <c r="AQ224" s="20" t="s">
        <v>2021</v>
      </c>
      <c r="AR224" s="20" t="s">
        <v>200</v>
      </c>
      <c r="AS224" s="20" t="s">
        <v>200</v>
      </c>
      <c r="AT224" s="20" t="s">
        <v>200</v>
      </c>
      <c r="AU224" s="20" t="s">
        <v>200</v>
      </c>
      <c r="AV224" s="20" t="s">
        <v>200</v>
      </c>
      <c r="AW224" s="34" t="s">
        <v>347</v>
      </c>
      <c r="AX224" s="34" t="s">
        <v>2021</v>
      </c>
      <c r="AY224" s="34" t="s">
        <v>195</v>
      </c>
      <c r="AZ224" s="34" t="s">
        <v>2026</v>
      </c>
      <c r="BA224" s="34" t="s">
        <v>2027</v>
      </c>
      <c r="BB224" s="34" t="s">
        <v>336</v>
      </c>
      <c r="BC224" s="20" t="s">
        <v>2021</v>
      </c>
      <c r="BD224" s="21">
        <v>166</v>
      </c>
      <c r="BE224" s="20" t="s">
        <v>337</v>
      </c>
    </row>
    <row r="225" spans="2:57">
      <c r="B225" s="32">
        <f t="shared" si="3"/>
        <v>219</v>
      </c>
      <c r="C225" s="21">
        <v>756</v>
      </c>
      <c r="D225" s="20" t="s">
        <v>2028</v>
      </c>
      <c r="E225" s="20" t="s">
        <v>2029</v>
      </c>
      <c r="F225" s="20" t="s">
        <v>2030</v>
      </c>
      <c r="G225" s="53" t="s">
        <v>2030</v>
      </c>
      <c r="H225" s="20" t="s">
        <v>2031</v>
      </c>
      <c r="I225" s="21">
        <v>347</v>
      </c>
      <c r="J225" s="20" t="s">
        <v>2030</v>
      </c>
      <c r="K225" s="20" t="s">
        <v>195</v>
      </c>
      <c r="L225" s="20" t="s">
        <v>342</v>
      </c>
      <c r="M225" s="20" t="s">
        <v>342</v>
      </c>
      <c r="N225" s="20" t="s">
        <v>342</v>
      </c>
      <c r="O225" s="20" t="s">
        <v>91</v>
      </c>
      <c r="P225" s="20" t="s">
        <v>2030</v>
      </c>
      <c r="Q225" s="20" t="s">
        <v>2032</v>
      </c>
      <c r="R225" s="20" t="s">
        <v>2033</v>
      </c>
      <c r="S225" s="20" t="s">
        <v>2028</v>
      </c>
      <c r="T225" s="20" t="s">
        <v>2034</v>
      </c>
      <c r="U225" s="33" t="s">
        <v>2030</v>
      </c>
      <c r="V225" s="33" t="s">
        <v>225</v>
      </c>
      <c r="W225" s="33" t="s">
        <v>200</v>
      </c>
      <c r="X225" s="33" t="s">
        <v>256</v>
      </c>
      <c r="Y225" s="33" t="s">
        <v>200</v>
      </c>
      <c r="Z225" s="33" t="s">
        <v>200</v>
      </c>
      <c r="AA225" s="33" t="s">
        <v>331</v>
      </c>
      <c r="AB225" s="33" t="s">
        <v>200</v>
      </c>
      <c r="AC225" s="20" t="s">
        <v>2030</v>
      </c>
      <c r="AD225" s="21">
        <v>211</v>
      </c>
      <c r="AE225" s="21">
        <v>5404</v>
      </c>
      <c r="AF225" s="20" t="s">
        <v>342</v>
      </c>
      <c r="AG225" s="21">
        <v>5400</v>
      </c>
      <c r="AH225" s="20" t="s">
        <v>91</v>
      </c>
      <c r="AI225" s="20" t="s">
        <v>2030</v>
      </c>
      <c r="AJ225" s="21">
        <v>757</v>
      </c>
      <c r="AK225" s="20" t="s">
        <v>2030</v>
      </c>
      <c r="AL225" s="20" t="s">
        <v>200</v>
      </c>
      <c r="AM225" s="20" t="s">
        <v>2030</v>
      </c>
      <c r="AN225" s="20" t="s">
        <v>2030</v>
      </c>
      <c r="AO225" s="21">
        <v>146</v>
      </c>
      <c r="AP225" s="33" t="s">
        <v>2030</v>
      </c>
      <c r="AQ225" s="20" t="s">
        <v>2030</v>
      </c>
      <c r="AR225" s="20" t="s">
        <v>200</v>
      </c>
      <c r="AS225" s="20" t="s">
        <v>200</v>
      </c>
      <c r="AT225" s="20" t="s">
        <v>200</v>
      </c>
      <c r="AU225" s="20" t="s">
        <v>200</v>
      </c>
      <c r="AV225" s="20" t="s">
        <v>200</v>
      </c>
      <c r="AW225" s="34" t="s">
        <v>200</v>
      </c>
      <c r="AX225" s="34" t="s">
        <v>2030</v>
      </c>
      <c r="AY225" s="34" t="s">
        <v>195</v>
      </c>
      <c r="AZ225" s="34" t="s">
        <v>2035</v>
      </c>
      <c r="BA225" s="34" t="s">
        <v>2036</v>
      </c>
      <c r="BB225" s="34" t="s">
        <v>336</v>
      </c>
      <c r="BC225" s="20" t="s">
        <v>2030</v>
      </c>
      <c r="BD225" s="21">
        <v>167</v>
      </c>
      <c r="BE225" s="20" t="s">
        <v>337</v>
      </c>
    </row>
    <row r="226" spans="2:57">
      <c r="B226" s="32">
        <f t="shared" si="3"/>
        <v>220</v>
      </c>
      <c r="C226" s="21">
        <v>760</v>
      </c>
      <c r="D226" s="20" t="s">
        <v>2037</v>
      </c>
      <c r="E226" s="20" t="s">
        <v>2038</v>
      </c>
      <c r="F226" s="20" t="s">
        <v>2039</v>
      </c>
      <c r="G226" s="53" t="s">
        <v>2040</v>
      </c>
      <c r="H226" s="20" t="s">
        <v>2041</v>
      </c>
      <c r="I226" s="21">
        <v>82</v>
      </c>
      <c r="J226" s="20" t="s">
        <v>2040</v>
      </c>
      <c r="K226" s="20" t="s">
        <v>195</v>
      </c>
      <c r="L226" s="20" t="s">
        <v>311</v>
      </c>
      <c r="M226" s="20" t="s">
        <v>311</v>
      </c>
      <c r="N226" s="20" t="s">
        <v>311</v>
      </c>
      <c r="O226" s="20" t="s">
        <v>83</v>
      </c>
      <c r="P226" s="20" t="s">
        <v>2042</v>
      </c>
      <c r="Q226" s="20" t="s">
        <v>2043</v>
      </c>
      <c r="R226" s="20" t="s">
        <v>2044</v>
      </c>
      <c r="S226" s="20" t="s">
        <v>2037</v>
      </c>
      <c r="T226" s="20" t="s">
        <v>2045</v>
      </c>
      <c r="U226" s="33" t="s">
        <v>2042</v>
      </c>
      <c r="V226" s="33" t="s">
        <v>237</v>
      </c>
      <c r="W226" s="33" t="s">
        <v>238</v>
      </c>
      <c r="X226" s="33" t="s">
        <v>201</v>
      </c>
      <c r="Y226" s="33" t="s">
        <v>200</v>
      </c>
      <c r="Z226" s="33" t="s">
        <v>200</v>
      </c>
      <c r="AA226" s="33" t="s">
        <v>200</v>
      </c>
      <c r="AB226" s="33" t="s">
        <v>200</v>
      </c>
      <c r="AC226" s="20" t="s">
        <v>2042</v>
      </c>
      <c r="AD226" s="21">
        <v>212</v>
      </c>
      <c r="AE226" s="21">
        <v>5305</v>
      </c>
      <c r="AF226" s="20" t="s">
        <v>311</v>
      </c>
      <c r="AG226" s="21">
        <v>5300</v>
      </c>
      <c r="AH226" s="20" t="s">
        <v>83</v>
      </c>
      <c r="AI226" s="20" t="s">
        <v>2042</v>
      </c>
      <c r="AJ226" s="21">
        <v>760</v>
      </c>
      <c r="AK226" s="20" t="s">
        <v>2040</v>
      </c>
      <c r="AL226" s="20" t="s">
        <v>200</v>
      </c>
      <c r="AM226" s="20" t="s">
        <v>195</v>
      </c>
      <c r="AN226" s="20" t="s">
        <v>2040</v>
      </c>
      <c r="AO226" s="21">
        <v>463</v>
      </c>
      <c r="AP226" s="33" t="s">
        <v>2040</v>
      </c>
      <c r="AQ226" s="20" t="s">
        <v>2040</v>
      </c>
      <c r="AR226" s="20" t="s">
        <v>200</v>
      </c>
      <c r="AS226" s="20" t="s">
        <v>200</v>
      </c>
      <c r="AT226" s="20" t="s">
        <v>200</v>
      </c>
      <c r="AU226" s="20" t="s">
        <v>200</v>
      </c>
      <c r="AV226" s="20" t="s">
        <v>200</v>
      </c>
      <c r="AW226" s="34" t="s">
        <v>200</v>
      </c>
      <c r="AX226" s="34" t="s">
        <v>2040</v>
      </c>
      <c r="AY226" s="34" t="s">
        <v>195</v>
      </c>
      <c r="AZ226" s="34" t="s">
        <v>195</v>
      </c>
      <c r="BA226" s="34" t="s">
        <v>2042</v>
      </c>
      <c r="BB226" s="34" t="s">
        <v>195</v>
      </c>
      <c r="BC226" s="20" t="s">
        <v>2040</v>
      </c>
      <c r="BD226" s="21">
        <v>201</v>
      </c>
      <c r="BE226" s="20" t="s">
        <v>206</v>
      </c>
    </row>
    <row r="227" spans="2:57">
      <c r="B227" s="32">
        <f t="shared" si="3"/>
        <v>221</v>
      </c>
      <c r="C227" s="21">
        <v>158</v>
      </c>
      <c r="D227" s="20" t="s">
        <v>2046</v>
      </c>
      <c r="E227" s="20" t="s">
        <v>2047</v>
      </c>
      <c r="F227" s="20" t="s">
        <v>2048</v>
      </c>
      <c r="G227" s="53" t="s">
        <v>2048</v>
      </c>
      <c r="H227" s="20" t="s">
        <v>2049</v>
      </c>
      <c r="I227" s="21">
        <v>217</v>
      </c>
      <c r="J227" s="20" t="s">
        <v>2048</v>
      </c>
      <c r="K227" s="20" t="s">
        <v>195</v>
      </c>
      <c r="L227" s="20" t="s">
        <v>615</v>
      </c>
      <c r="M227" s="20" t="s">
        <v>615</v>
      </c>
      <c r="N227" s="20" t="s">
        <v>615</v>
      </c>
      <c r="O227" s="20" t="s">
        <v>83</v>
      </c>
      <c r="P227" s="20" t="s">
        <v>2050</v>
      </c>
      <c r="Q227" s="20" t="s">
        <v>2051</v>
      </c>
      <c r="R227" s="20" t="s">
        <v>2052</v>
      </c>
      <c r="S227" s="20" t="s">
        <v>2046</v>
      </c>
      <c r="T227" s="20" t="s">
        <v>2053</v>
      </c>
      <c r="U227" s="33" t="s">
        <v>195</v>
      </c>
      <c r="V227" s="33" t="s">
        <v>200</v>
      </c>
      <c r="W227" s="33" t="s">
        <v>200</v>
      </c>
      <c r="X227" s="33" t="s">
        <v>216</v>
      </c>
      <c r="Y227" s="33" t="s">
        <v>200</v>
      </c>
      <c r="Z227" s="33" t="s">
        <v>200</v>
      </c>
      <c r="AA227" s="33" t="s">
        <v>200</v>
      </c>
      <c r="AB227" s="33" t="s">
        <v>200</v>
      </c>
      <c r="AC227" s="20" t="s">
        <v>2054</v>
      </c>
      <c r="AD227" s="21">
        <v>214</v>
      </c>
      <c r="AE227" s="21">
        <v>5302</v>
      </c>
      <c r="AF227" s="20" t="s">
        <v>615</v>
      </c>
      <c r="AG227" s="21">
        <v>5300</v>
      </c>
      <c r="AH227" s="20" t="s">
        <v>83</v>
      </c>
      <c r="AI227" s="20" t="s">
        <v>2055</v>
      </c>
      <c r="AJ227" s="21" t="s">
        <v>195</v>
      </c>
      <c r="AK227" s="20" t="s">
        <v>2055</v>
      </c>
      <c r="AL227" s="20" t="s">
        <v>200</v>
      </c>
      <c r="AM227" s="20" t="s">
        <v>2048</v>
      </c>
      <c r="AN227" s="20" t="s">
        <v>2050</v>
      </c>
      <c r="AO227" s="21">
        <v>528</v>
      </c>
      <c r="AP227" s="33" t="s">
        <v>2048</v>
      </c>
      <c r="AQ227" s="20" t="s">
        <v>2048</v>
      </c>
      <c r="AR227" s="20" t="s">
        <v>200</v>
      </c>
      <c r="AS227" s="20" t="s">
        <v>200</v>
      </c>
      <c r="AT227" s="20" t="s">
        <v>200</v>
      </c>
      <c r="AU227" s="20" t="s">
        <v>200</v>
      </c>
      <c r="AV227" s="20" t="s">
        <v>200</v>
      </c>
      <c r="AW227" s="34" t="s">
        <v>200</v>
      </c>
      <c r="AX227" s="34" t="s">
        <v>2048</v>
      </c>
      <c r="AY227" s="34" t="s">
        <v>2056</v>
      </c>
      <c r="AZ227" s="34" t="s">
        <v>2057</v>
      </c>
      <c r="BA227" s="34" t="s">
        <v>2058</v>
      </c>
      <c r="BB227" s="34" t="s">
        <v>306</v>
      </c>
      <c r="BC227" s="20" t="s">
        <v>2048</v>
      </c>
      <c r="BD227" s="21">
        <v>168</v>
      </c>
      <c r="BE227" s="20" t="s">
        <v>337</v>
      </c>
    </row>
    <row r="228" spans="2:57">
      <c r="B228" s="32">
        <f t="shared" si="3"/>
        <v>222</v>
      </c>
      <c r="C228" s="21">
        <v>762</v>
      </c>
      <c r="D228" s="20" t="s">
        <v>2059</v>
      </c>
      <c r="E228" s="20" t="s">
        <v>2060</v>
      </c>
      <c r="F228" s="20" t="s">
        <v>2061</v>
      </c>
      <c r="G228" s="53" t="s">
        <v>2061</v>
      </c>
      <c r="H228" s="20" t="s">
        <v>2062</v>
      </c>
      <c r="I228" s="21">
        <v>93</v>
      </c>
      <c r="J228" s="20" t="s">
        <v>2061</v>
      </c>
      <c r="K228" s="20" t="s">
        <v>195</v>
      </c>
      <c r="L228" s="20" t="s">
        <v>1206</v>
      </c>
      <c r="M228" s="20" t="s">
        <v>1206</v>
      </c>
      <c r="N228" s="20" t="s">
        <v>1206</v>
      </c>
      <c r="O228" s="20" t="s">
        <v>83</v>
      </c>
      <c r="P228" s="20" t="s">
        <v>2061</v>
      </c>
      <c r="Q228" s="20" t="s">
        <v>2063</v>
      </c>
      <c r="R228" s="20" t="s">
        <v>2064</v>
      </c>
      <c r="S228" s="20" t="s">
        <v>2059</v>
      </c>
      <c r="T228" s="20" t="s">
        <v>2065</v>
      </c>
      <c r="U228" s="33" t="s">
        <v>2061</v>
      </c>
      <c r="V228" s="33" t="s">
        <v>225</v>
      </c>
      <c r="W228" s="33" t="s">
        <v>200</v>
      </c>
      <c r="X228" s="33" t="s">
        <v>201</v>
      </c>
      <c r="Y228" s="33" t="s">
        <v>200</v>
      </c>
      <c r="Z228" s="33" t="s">
        <v>200</v>
      </c>
      <c r="AA228" s="33" t="s">
        <v>200</v>
      </c>
      <c r="AB228" s="33" t="s">
        <v>200</v>
      </c>
      <c r="AC228" s="20" t="s">
        <v>2061</v>
      </c>
      <c r="AD228" s="21">
        <v>208</v>
      </c>
      <c r="AE228" s="21">
        <v>5301</v>
      </c>
      <c r="AF228" s="20" t="s">
        <v>1206</v>
      </c>
      <c r="AG228" s="21">
        <v>5300</v>
      </c>
      <c r="AH228" s="20" t="s">
        <v>83</v>
      </c>
      <c r="AI228" s="20" t="s">
        <v>2061</v>
      </c>
      <c r="AJ228" s="21">
        <v>762</v>
      </c>
      <c r="AK228" s="20" t="s">
        <v>2061</v>
      </c>
      <c r="AL228" s="20" t="s">
        <v>200</v>
      </c>
      <c r="AM228" s="20" t="s">
        <v>195</v>
      </c>
      <c r="AN228" s="20" t="s">
        <v>2061</v>
      </c>
      <c r="AO228" s="21">
        <v>923</v>
      </c>
      <c r="AP228" s="33" t="s">
        <v>2061</v>
      </c>
      <c r="AQ228" s="20" t="s">
        <v>2061</v>
      </c>
      <c r="AR228" s="20" t="s">
        <v>200</v>
      </c>
      <c r="AS228" s="20" t="s">
        <v>200</v>
      </c>
      <c r="AT228" s="20" t="s">
        <v>200</v>
      </c>
      <c r="AU228" s="20" t="s">
        <v>200</v>
      </c>
      <c r="AV228" s="20" t="s">
        <v>314</v>
      </c>
      <c r="AW228" s="34" t="s">
        <v>200</v>
      </c>
      <c r="AX228" s="34" t="s">
        <v>2061</v>
      </c>
      <c r="AY228" s="34" t="s">
        <v>195</v>
      </c>
      <c r="AZ228" s="34" t="s">
        <v>2066</v>
      </c>
      <c r="BA228" s="34" t="s">
        <v>2067</v>
      </c>
      <c r="BB228" s="34" t="s">
        <v>195</v>
      </c>
      <c r="BC228" s="20" t="s">
        <v>2061</v>
      </c>
      <c r="BD228" s="21">
        <v>169</v>
      </c>
      <c r="BE228" s="20" t="s">
        <v>206</v>
      </c>
    </row>
    <row r="229" spans="2:57">
      <c r="B229" s="32">
        <f t="shared" si="3"/>
        <v>223</v>
      </c>
      <c r="C229" s="21">
        <v>834</v>
      </c>
      <c r="D229" s="20" t="s">
        <v>2068</v>
      </c>
      <c r="E229" s="20" t="s">
        <v>2069</v>
      </c>
      <c r="F229" s="20" t="s">
        <v>2070</v>
      </c>
      <c r="G229" s="53" t="s">
        <v>2071</v>
      </c>
      <c r="H229" s="20" t="s">
        <v>2072</v>
      </c>
      <c r="I229" s="21">
        <v>40</v>
      </c>
      <c r="J229" s="20" t="s">
        <v>2071</v>
      </c>
      <c r="K229" s="20" t="s">
        <v>195</v>
      </c>
      <c r="L229" s="20" t="s">
        <v>262</v>
      </c>
      <c r="M229" s="20" t="s">
        <v>510</v>
      </c>
      <c r="N229" s="20" t="s">
        <v>58</v>
      </c>
      <c r="O229" s="20" t="s">
        <v>58</v>
      </c>
      <c r="P229" s="20" t="s">
        <v>2073</v>
      </c>
      <c r="Q229" s="20" t="s">
        <v>2074</v>
      </c>
      <c r="R229" s="20" t="s">
        <v>2075</v>
      </c>
      <c r="S229" s="20" t="s">
        <v>2068</v>
      </c>
      <c r="T229" s="20" t="s">
        <v>2076</v>
      </c>
      <c r="U229" s="33" t="s">
        <v>2071</v>
      </c>
      <c r="V229" s="33" t="s">
        <v>262</v>
      </c>
      <c r="W229" s="33" t="s">
        <v>200</v>
      </c>
      <c r="X229" s="33" t="s">
        <v>239</v>
      </c>
      <c r="Y229" s="33" t="s">
        <v>202</v>
      </c>
      <c r="Z229" s="33" t="s">
        <v>203</v>
      </c>
      <c r="AA229" s="33" t="s">
        <v>200</v>
      </c>
      <c r="AB229" s="33" t="s">
        <v>200</v>
      </c>
      <c r="AC229" s="20" t="s">
        <v>2077</v>
      </c>
      <c r="AD229" s="21">
        <v>215</v>
      </c>
      <c r="AE229" s="21">
        <v>5101</v>
      </c>
      <c r="AF229" s="20" t="s">
        <v>510</v>
      </c>
      <c r="AG229" s="21">
        <v>5100</v>
      </c>
      <c r="AH229" s="20" t="s">
        <v>58</v>
      </c>
      <c r="AI229" s="20" t="s">
        <v>2070</v>
      </c>
      <c r="AJ229" s="21">
        <v>834</v>
      </c>
      <c r="AK229" s="20" t="s">
        <v>2078</v>
      </c>
      <c r="AL229" s="20" t="s">
        <v>200</v>
      </c>
      <c r="AM229" s="20" t="s">
        <v>2071</v>
      </c>
      <c r="AN229" s="20" t="s">
        <v>2071</v>
      </c>
      <c r="AO229" s="21">
        <v>738</v>
      </c>
      <c r="AP229" s="33" t="s">
        <v>2071</v>
      </c>
      <c r="AQ229" s="20" t="s">
        <v>2071</v>
      </c>
      <c r="AR229" s="20" t="s">
        <v>332</v>
      </c>
      <c r="AS229" s="20" t="s">
        <v>200</v>
      </c>
      <c r="AT229" s="20" t="s">
        <v>200</v>
      </c>
      <c r="AU229" s="20" t="s">
        <v>200</v>
      </c>
      <c r="AV229" s="20" t="s">
        <v>200</v>
      </c>
      <c r="AW229" s="34" t="s">
        <v>200</v>
      </c>
      <c r="AX229" s="34" t="s">
        <v>2071</v>
      </c>
      <c r="AY229" s="34" t="s">
        <v>195</v>
      </c>
      <c r="AZ229" s="34" t="s">
        <v>195</v>
      </c>
      <c r="BA229" s="34" t="s">
        <v>2077</v>
      </c>
      <c r="BB229" s="34" t="s">
        <v>195</v>
      </c>
      <c r="BC229" s="20" t="s">
        <v>2071</v>
      </c>
      <c r="BD229" s="21">
        <v>170</v>
      </c>
      <c r="BE229" s="20" t="s">
        <v>317</v>
      </c>
    </row>
    <row r="230" spans="2:57">
      <c r="B230" s="32">
        <f t="shared" si="3"/>
        <v>224</v>
      </c>
      <c r="C230" s="21">
        <v>764</v>
      </c>
      <c r="D230" s="20" t="s">
        <v>2079</v>
      </c>
      <c r="E230" s="20" t="s">
        <v>2080</v>
      </c>
      <c r="F230" s="20" t="s">
        <v>2081</v>
      </c>
      <c r="G230" s="53" t="s">
        <v>2081</v>
      </c>
      <c r="H230" s="20" t="s">
        <v>2082</v>
      </c>
      <c r="I230" s="21">
        <v>232</v>
      </c>
      <c r="J230" s="20" t="s">
        <v>2081</v>
      </c>
      <c r="K230" s="20" t="s">
        <v>195</v>
      </c>
      <c r="L230" s="20" t="s">
        <v>520</v>
      </c>
      <c r="M230" s="20" t="s">
        <v>520</v>
      </c>
      <c r="N230" s="20" t="s">
        <v>520</v>
      </c>
      <c r="O230" s="20" t="s">
        <v>83</v>
      </c>
      <c r="P230" s="20" t="s">
        <v>2081</v>
      </c>
      <c r="Q230" s="20" t="s">
        <v>2083</v>
      </c>
      <c r="R230" s="20" t="s">
        <v>2084</v>
      </c>
      <c r="S230" s="20" t="s">
        <v>2079</v>
      </c>
      <c r="T230" s="20" t="s">
        <v>2085</v>
      </c>
      <c r="U230" s="33" t="s">
        <v>2081</v>
      </c>
      <c r="V230" s="33" t="s">
        <v>249</v>
      </c>
      <c r="W230" s="33" t="s">
        <v>200</v>
      </c>
      <c r="X230" s="33" t="s">
        <v>226</v>
      </c>
      <c r="Y230" s="33" t="s">
        <v>200</v>
      </c>
      <c r="Z230" s="33" t="s">
        <v>200</v>
      </c>
      <c r="AA230" s="33" t="s">
        <v>200</v>
      </c>
      <c r="AB230" s="33" t="s">
        <v>200</v>
      </c>
      <c r="AC230" s="20" t="s">
        <v>2081</v>
      </c>
      <c r="AD230" s="21">
        <v>216</v>
      </c>
      <c r="AE230" s="21">
        <v>5304</v>
      </c>
      <c r="AF230" s="20" t="s">
        <v>523</v>
      </c>
      <c r="AG230" s="21">
        <v>5300</v>
      </c>
      <c r="AH230" s="20" t="s">
        <v>83</v>
      </c>
      <c r="AI230" s="20" t="s">
        <v>2081</v>
      </c>
      <c r="AJ230" s="21">
        <v>764</v>
      </c>
      <c r="AK230" s="20" t="s">
        <v>2081</v>
      </c>
      <c r="AL230" s="20" t="s">
        <v>200</v>
      </c>
      <c r="AM230" s="20" t="s">
        <v>2081</v>
      </c>
      <c r="AN230" s="20" t="s">
        <v>2081</v>
      </c>
      <c r="AO230" s="21">
        <v>578</v>
      </c>
      <c r="AP230" s="33" t="s">
        <v>2081</v>
      </c>
      <c r="AQ230" s="20" t="s">
        <v>2081</v>
      </c>
      <c r="AR230" s="20" t="s">
        <v>525</v>
      </c>
      <c r="AS230" s="20" t="s">
        <v>200</v>
      </c>
      <c r="AT230" s="20" t="s">
        <v>200</v>
      </c>
      <c r="AU230" s="20" t="s">
        <v>333</v>
      </c>
      <c r="AV230" s="20" t="s">
        <v>200</v>
      </c>
      <c r="AW230" s="34" t="s">
        <v>200</v>
      </c>
      <c r="AX230" s="34" t="s">
        <v>2081</v>
      </c>
      <c r="AY230" s="34" t="s">
        <v>195</v>
      </c>
      <c r="AZ230" s="34" t="s">
        <v>195</v>
      </c>
      <c r="BA230" s="34" t="s">
        <v>2086</v>
      </c>
      <c r="BB230" s="34" t="s">
        <v>306</v>
      </c>
      <c r="BC230" s="20" t="s">
        <v>2081</v>
      </c>
      <c r="BD230" s="21">
        <v>171</v>
      </c>
      <c r="BE230" s="20" t="s">
        <v>228</v>
      </c>
    </row>
    <row r="231" spans="2:57">
      <c r="B231" s="32">
        <f t="shared" si="3"/>
        <v>225</v>
      </c>
      <c r="C231" s="21">
        <v>626</v>
      </c>
      <c r="D231" s="20" t="s">
        <v>2087</v>
      </c>
      <c r="E231" s="20" t="s">
        <v>2088</v>
      </c>
      <c r="F231" s="20" t="s">
        <v>2089</v>
      </c>
      <c r="G231" s="53" t="s">
        <v>2089</v>
      </c>
      <c r="H231" s="20" t="s">
        <v>2090</v>
      </c>
      <c r="I231" s="21">
        <v>266</v>
      </c>
      <c r="J231" s="20" t="s">
        <v>2089</v>
      </c>
      <c r="K231" s="20" t="s">
        <v>195</v>
      </c>
      <c r="L231" s="20" t="s">
        <v>520</v>
      </c>
      <c r="M231" s="20" t="s">
        <v>520</v>
      </c>
      <c r="N231" s="20" t="s">
        <v>520</v>
      </c>
      <c r="O231" s="20" t="s">
        <v>83</v>
      </c>
      <c r="P231" s="20" t="s">
        <v>2089</v>
      </c>
      <c r="Q231" s="20" t="s">
        <v>2089</v>
      </c>
      <c r="R231" s="20" t="s">
        <v>2089</v>
      </c>
      <c r="S231" s="20" t="s">
        <v>2087</v>
      </c>
      <c r="T231" s="20" t="s">
        <v>2091</v>
      </c>
      <c r="U231" s="33" t="s">
        <v>2089</v>
      </c>
      <c r="V231" s="33" t="s">
        <v>249</v>
      </c>
      <c r="W231" s="33" t="s">
        <v>441</v>
      </c>
      <c r="X231" s="33" t="s">
        <v>239</v>
      </c>
      <c r="Y231" s="33" t="s">
        <v>200</v>
      </c>
      <c r="Z231" s="33" t="s">
        <v>203</v>
      </c>
      <c r="AA231" s="33" t="s">
        <v>200</v>
      </c>
      <c r="AB231" s="33" t="s">
        <v>200</v>
      </c>
      <c r="AC231" s="20" t="s">
        <v>2089</v>
      </c>
      <c r="AD231" s="21">
        <v>176</v>
      </c>
      <c r="AE231" s="21">
        <v>5304</v>
      </c>
      <c r="AF231" s="20" t="s">
        <v>523</v>
      </c>
      <c r="AG231" s="21">
        <v>5300</v>
      </c>
      <c r="AH231" s="20" t="s">
        <v>83</v>
      </c>
      <c r="AI231" s="20" t="s">
        <v>2089</v>
      </c>
      <c r="AJ231" s="21">
        <v>626</v>
      </c>
      <c r="AK231" s="20" t="s">
        <v>2089</v>
      </c>
      <c r="AL231" s="20" t="s">
        <v>200</v>
      </c>
      <c r="AM231" s="20" t="s">
        <v>195</v>
      </c>
      <c r="AN231" s="20" t="s">
        <v>2092</v>
      </c>
      <c r="AO231" s="21">
        <v>537</v>
      </c>
      <c r="AP231" s="33" t="s">
        <v>195</v>
      </c>
      <c r="AQ231" s="20" t="s">
        <v>2089</v>
      </c>
      <c r="AR231" s="20" t="s">
        <v>200</v>
      </c>
      <c r="AS231" s="20" t="s">
        <v>200</v>
      </c>
      <c r="AT231" s="20" t="s">
        <v>200</v>
      </c>
      <c r="AU231" s="20" t="s">
        <v>200</v>
      </c>
      <c r="AV231" s="20" t="s">
        <v>200</v>
      </c>
      <c r="AW231" s="34" t="s">
        <v>200</v>
      </c>
      <c r="AX231" s="34" t="s">
        <v>2089</v>
      </c>
      <c r="AY231" s="34" t="s">
        <v>2093</v>
      </c>
      <c r="AZ231" s="34" t="s">
        <v>195</v>
      </c>
      <c r="BA231" s="34" t="s">
        <v>2094</v>
      </c>
      <c r="BB231" s="34" t="s">
        <v>195</v>
      </c>
      <c r="BC231" s="20" t="s">
        <v>195</v>
      </c>
      <c r="BD231" s="21" t="s">
        <v>195</v>
      </c>
      <c r="BE231" s="20" t="s">
        <v>228</v>
      </c>
    </row>
    <row r="232" spans="2:57">
      <c r="B232" s="32">
        <f t="shared" si="3"/>
        <v>226</v>
      </c>
      <c r="C232" s="21">
        <v>768</v>
      </c>
      <c r="D232" s="20" t="s">
        <v>2095</v>
      </c>
      <c r="E232" s="20" t="s">
        <v>2096</v>
      </c>
      <c r="F232" s="20" t="s">
        <v>2097</v>
      </c>
      <c r="G232" s="53" t="s">
        <v>2097</v>
      </c>
      <c r="H232" s="20" t="s">
        <v>2098</v>
      </c>
      <c r="I232" s="21">
        <v>66</v>
      </c>
      <c r="J232" s="20" t="s">
        <v>2097</v>
      </c>
      <c r="K232" s="20" t="s">
        <v>195</v>
      </c>
      <c r="L232" s="20" t="s">
        <v>262</v>
      </c>
      <c r="M232" s="20" t="s">
        <v>420</v>
      </c>
      <c r="N232" s="20" t="s">
        <v>58</v>
      </c>
      <c r="O232" s="20" t="s">
        <v>58</v>
      </c>
      <c r="P232" s="20" t="s">
        <v>2097</v>
      </c>
      <c r="Q232" s="20" t="s">
        <v>2097</v>
      </c>
      <c r="R232" s="20" t="s">
        <v>2097</v>
      </c>
      <c r="S232" s="20" t="s">
        <v>2095</v>
      </c>
      <c r="T232" s="20" t="s">
        <v>2099</v>
      </c>
      <c r="U232" s="33" t="s">
        <v>2097</v>
      </c>
      <c r="V232" s="33" t="s">
        <v>262</v>
      </c>
      <c r="W232" s="33" t="s">
        <v>200</v>
      </c>
      <c r="X232" s="33" t="s">
        <v>201</v>
      </c>
      <c r="Y232" s="33" t="s">
        <v>202</v>
      </c>
      <c r="Z232" s="33" t="s">
        <v>203</v>
      </c>
      <c r="AA232" s="33" t="s">
        <v>200</v>
      </c>
      <c r="AB232" s="33" t="s">
        <v>200</v>
      </c>
      <c r="AC232" s="20" t="s">
        <v>2097</v>
      </c>
      <c r="AD232" s="21">
        <v>217</v>
      </c>
      <c r="AE232" s="21">
        <v>5105</v>
      </c>
      <c r="AF232" s="20" t="s">
        <v>420</v>
      </c>
      <c r="AG232" s="21">
        <v>5100</v>
      </c>
      <c r="AH232" s="20" t="s">
        <v>58</v>
      </c>
      <c r="AI232" s="20" t="s">
        <v>2097</v>
      </c>
      <c r="AJ232" s="21">
        <v>768</v>
      </c>
      <c r="AK232" s="20" t="s">
        <v>2097</v>
      </c>
      <c r="AL232" s="20" t="s">
        <v>200</v>
      </c>
      <c r="AM232" s="20" t="s">
        <v>195</v>
      </c>
      <c r="AN232" s="20" t="s">
        <v>2097</v>
      </c>
      <c r="AO232" s="21">
        <v>742</v>
      </c>
      <c r="AP232" s="33" t="s">
        <v>2097</v>
      </c>
      <c r="AQ232" s="20" t="s">
        <v>2097</v>
      </c>
      <c r="AR232" s="20" t="s">
        <v>200</v>
      </c>
      <c r="AS232" s="20" t="s">
        <v>200</v>
      </c>
      <c r="AT232" s="20" t="s">
        <v>200</v>
      </c>
      <c r="AU232" s="20" t="s">
        <v>200</v>
      </c>
      <c r="AV232" s="20" t="s">
        <v>200</v>
      </c>
      <c r="AW232" s="34" t="s">
        <v>200</v>
      </c>
      <c r="AX232" s="34" t="s">
        <v>2097</v>
      </c>
      <c r="AY232" s="34" t="s">
        <v>195</v>
      </c>
      <c r="AZ232" s="34" t="s">
        <v>195</v>
      </c>
      <c r="BA232" s="34" t="s">
        <v>2100</v>
      </c>
      <c r="BB232" s="34" t="s">
        <v>306</v>
      </c>
      <c r="BC232" s="20" t="s">
        <v>2097</v>
      </c>
      <c r="BD232" s="21">
        <v>172</v>
      </c>
      <c r="BE232" s="20" t="s">
        <v>206</v>
      </c>
    </row>
    <row r="233" spans="2:57">
      <c r="B233" s="32">
        <f t="shared" si="3"/>
        <v>227</v>
      </c>
      <c r="C233" s="21">
        <v>772</v>
      </c>
      <c r="D233" s="20" t="s">
        <v>2101</v>
      </c>
      <c r="E233" s="20" t="s">
        <v>2102</v>
      </c>
      <c r="F233" s="20" t="s">
        <v>2103</v>
      </c>
      <c r="G233" s="53" t="s">
        <v>2103</v>
      </c>
      <c r="H233" s="20" t="s">
        <v>2104</v>
      </c>
      <c r="I233" s="21">
        <v>267</v>
      </c>
      <c r="J233" s="20" t="s">
        <v>2103</v>
      </c>
      <c r="K233" s="20" t="s">
        <v>195</v>
      </c>
      <c r="L233" s="20" t="s">
        <v>245</v>
      </c>
      <c r="M233" s="20" t="s">
        <v>245</v>
      </c>
      <c r="N233" s="20" t="s">
        <v>245</v>
      </c>
      <c r="O233" s="20" t="s">
        <v>102</v>
      </c>
      <c r="P233" s="20" t="s">
        <v>2103</v>
      </c>
      <c r="Q233" s="20" t="s">
        <v>2105</v>
      </c>
      <c r="R233" s="20" t="s">
        <v>2103</v>
      </c>
      <c r="S233" s="20" t="s">
        <v>2101</v>
      </c>
      <c r="T233" s="20" t="s">
        <v>2106</v>
      </c>
      <c r="U233" s="33" t="s">
        <v>195</v>
      </c>
      <c r="V233" s="33" t="s">
        <v>200</v>
      </c>
      <c r="W233" s="33" t="s">
        <v>200</v>
      </c>
      <c r="X233" s="33" t="s">
        <v>216</v>
      </c>
      <c r="Y233" s="33" t="s">
        <v>200</v>
      </c>
      <c r="Z233" s="33" t="s">
        <v>200</v>
      </c>
      <c r="AA233" s="33" t="s">
        <v>200</v>
      </c>
      <c r="AB233" s="33" t="s">
        <v>200</v>
      </c>
      <c r="AC233" s="20" t="s">
        <v>2103</v>
      </c>
      <c r="AD233" s="21">
        <v>218</v>
      </c>
      <c r="AE233" s="21">
        <v>5504</v>
      </c>
      <c r="AF233" s="20" t="s">
        <v>245</v>
      </c>
      <c r="AG233" s="21">
        <v>5500</v>
      </c>
      <c r="AH233" s="20" t="s">
        <v>102</v>
      </c>
      <c r="AI233" s="20" t="s">
        <v>2103</v>
      </c>
      <c r="AJ233" s="21" t="s">
        <v>195</v>
      </c>
      <c r="AK233" s="20" t="s">
        <v>2103</v>
      </c>
      <c r="AL233" s="20" t="s">
        <v>200</v>
      </c>
      <c r="AM233" s="20" t="s">
        <v>195</v>
      </c>
      <c r="AN233" s="20" t="s">
        <v>2107</v>
      </c>
      <c r="AO233" s="21">
        <v>818</v>
      </c>
      <c r="AP233" s="33" t="s">
        <v>195</v>
      </c>
      <c r="AQ233" s="20" t="s">
        <v>2103</v>
      </c>
      <c r="AR233" s="20" t="s">
        <v>200</v>
      </c>
      <c r="AS233" s="20" t="s">
        <v>200</v>
      </c>
      <c r="AT233" s="20" t="s">
        <v>200</v>
      </c>
      <c r="AU233" s="20" t="s">
        <v>200</v>
      </c>
      <c r="AV233" s="20" t="s">
        <v>200</v>
      </c>
      <c r="AW233" s="34" t="s">
        <v>200</v>
      </c>
      <c r="AX233" s="34" t="s">
        <v>2103</v>
      </c>
      <c r="AY233" s="34" t="s">
        <v>195</v>
      </c>
      <c r="AZ233" s="34" t="s">
        <v>195</v>
      </c>
      <c r="BA233" s="34" t="s">
        <v>2103</v>
      </c>
      <c r="BB233" s="34" t="s">
        <v>195</v>
      </c>
      <c r="BC233" s="20" t="s">
        <v>195</v>
      </c>
      <c r="BD233" s="21" t="s">
        <v>195</v>
      </c>
      <c r="BE233" s="20" t="s">
        <v>195</v>
      </c>
    </row>
    <row r="234" spans="2:57">
      <c r="B234" s="32">
        <f t="shared" si="3"/>
        <v>228</v>
      </c>
      <c r="C234" s="21">
        <v>776</v>
      </c>
      <c r="D234" s="20" t="s">
        <v>2108</v>
      </c>
      <c r="E234" s="20" t="s">
        <v>2109</v>
      </c>
      <c r="F234" s="20" t="s">
        <v>2110</v>
      </c>
      <c r="G234" s="53" t="s">
        <v>2110</v>
      </c>
      <c r="H234" s="20" t="s">
        <v>2111</v>
      </c>
      <c r="I234" s="21">
        <v>268</v>
      </c>
      <c r="J234" s="20" t="s">
        <v>2110</v>
      </c>
      <c r="K234" s="20" t="s">
        <v>195</v>
      </c>
      <c r="L234" s="20" t="s">
        <v>245</v>
      </c>
      <c r="M234" s="20" t="s">
        <v>245</v>
      </c>
      <c r="N234" s="20" t="s">
        <v>245</v>
      </c>
      <c r="O234" s="20" t="s">
        <v>102</v>
      </c>
      <c r="P234" s="20" t="s">
        <v>2110</v>
      </c>
      <c r="Q234" s="20" t="s">
        <v>2110</v>
      </c>
      <c r="R234" s="20" t="s">
        <v>2110</v>
      </c>
      <c r="S234" s="20" t="s">
        <v>2108</v>
      </c>
      <c r="T234" s="20" t="s">
        <v>2112</v>
      </c>
      <c r="U234" s="33" t="s">
        <v>2110</v>
      </c>
      <c r="V234" s="33" t="s">
        <v>249</v>
      </c>
      <c r="W234" s="33" t="s">
        <v>885</v>
      </c>
      <c r="X234" s="33" t="s">
        <v>226</v>
      </c>
      <c r="Y234" s="33" t="s">
        <v>200</v>
      </c>
      <c r="Z234" s="33" t="s">
        <v>200</v>
      </c>
      <c r="AA234" s="33" t="s">
        <v>200</v>
      </c>
      <c r="AB234" s="33" t="s">
        <v>200</v>
      </c>
      <c r="AC234" s="20" t="s">
        <v>2110</v>
      </c>
      <c r="AD234" s="21">
        <v>219</v>
      </c>
      <c r="AE234" s="21">
        <v>5504</v>
      </c>
      <c r="AF234" s="20" t="s">
        <v>245</v>
      </c>
      <c r="AG234" s="21">
        <v>5500</v>
      </c>
      <c r="AH234" s="20" t="s">
        <v>102</v>
      </c>
      <c r="AI234" s="20" t="s">
        <v>2110</v>
      </c>
      <c r="AJ234" s="21">
        <v>776</v>
      </c>
      <c r="AK234" s="20" t="s">
        <v>2110</v>
      </c>
      <c r="AL234" s="20" t="s">
        <v>200</v>
      </c>
      <c r="AM234" s="20" t="s">
        <v>195</v>
      </c>
      <c r="AN234" s="20" t="s">
        <v>2110</v>
      </c>
      <c r="AO234" s="21">
        <v>866</v>
      </c>
      <c r="AP234" s="33" t="s">
        <v>195</v>
      </c>
      <c r="AQ234" s="20" t="s">
        <v>2110</v>
      </c>
      <c r="AR234" s="20" t="s">
        <v>200</v>
      </c>
      <c r="AS234" s="20" t="s">
        <v>200</v>
      </c>
      <c r="AT234" s="20" t="s">
        <v>200</v>
      </c>
      <c r="AU234" s="20" t="s">
        <v>200</v>
      </c>
      <c r="AV234" s="20" t="s">
        <v>200</v>
      </c>
      <c r="AW234" s="34" t="s">
        <v>200</v>
      </c>
      <c r="AX234" s="34" t="s">
        <v>2110</v>
      </c>
      <c r="AY234" s="34" t="s">
        <v>195</v>
      </c>
      <c r="AZ234" s="34" t="s">
        <v>195</v>
      </c>
      <c r="BA234" s="34" t="s">
        <v>2113</v>
      </c>
      <c r="BB234" s="34" t="s">
        <v>195</v>
      </c>
      <c r="BC234" s="20" t="s">
        <v>195</v>
      </c>
      <c r="BD234" s="21" t="s">
        <v>195</v>
      </c>
      <c r="BE234" s="20" t="s">
        <v>195</v>
      </c>
    </row>
    <row r="235" spans="2:57">
      <c r="B235" s="32">
        <f t="shared" si="3"/>
        <v>229</v>
      </c>
      <c r="C235" s="21">
        <v>780</v>
      </c>
      <c r="D235" s="20" t="s">
        <v>2114</v>
      </c>
      <c r="E235" s="20" t="s">
        <v>2115</v>
      </c>
      <c r="F235" s="20" t="s">
        <v>2116</v>
      </c>
      <c r="G235" s="53" t="s">
        <v>2116</v>
      </c>
      <c r="H235" s="20" t="s">
        <v>2117</v>
      </c>
      <c r="I235" s="21">
        <v>131</v>
      </c>
      <c r="J235" s="20" t="s">
        <v>2116</v>
      </c>
      <c r="K235" s="20" t="s">
        <v>195</v>
      </c>
      <c r="L235" s="20" t="s">
        <v>271</v>
      </c>
      <c r="M235" s="20" t="s">
        <v>272</v>
      </c>
      <c r="N235" s="20" t="s">
        <v>273</v>
      </c>
      <c r="O235" s="20" t="s">
        <v>299</v>
      </c>
      <c r="P235" s="20" t="s">
        <v>2116</v>
      </c>
      <c r="Q235" s="20" t="s">
        <v>2118</v>
      </c>
      <c r="R235" s="20" t="s">
        <v>2119</v>
      </c>
      <c r="S235" s="20" t="s">
        <v>2114</v>
      </c>
      <c r="T235" s="20" t="s">
        <v>2120</v>
      </c>
      <c r="U235" s="33" t="s">
        <v>2116</v>
      </c>
      <c r="V235" s="33" t="s">
        <v>292</v>
      </c>
      <c r="W235" s="33" t="s">
        <v>293</v>
      </c>
      <c r="X235" s="33" t="s">
        <v>256</v>
      </c>
      <c r="Y235" s="33" t="s">
        <v>200</v>
      </c>
      <c r="Z235" s="33" t="s">
        <v>200</v>
      </c>
      <c r="AA235" s="33" t="s">
        <v>200</v>
      </c>
      <c r="AB235" s="33" t="s">
        <v>200</v>
      </c>
      <c r="AC235" s="20" t="s">
        <v>2116</v>
      </c>
      <c r="AD235" s="21">
        <v>220</v>
      </c>
      <c r="AE235" s="21">
        <v>5206</v>
      </c>
      <c r="AF235" s="20" t="s">
        <v>272</v>
      </c>
      <c r="AG235" s="21">
        <v>5203</v>
      </c>
      <c r="AH235" s="20" t="s">
        <v>274</v>
      </c>
      <c r="AI235" s="20" t="s">
        <v>2116</v>
      </c>
      <c r="AJ235" s="21">
        <v>780</v>
      </c>
      <c r="AK235" s="20" t="s">
        <v>2116</v>
      </c>
      <c r="AL235" s="20" t="s">
        <v>200</v>
      </c>
      <c r="AM235" s="20" t="s">
        <v>195</v>
      </c>
      <c r="AN235" s="20" t="s">
        <v>2116</v>
      </c>
      <c r="AO235" s="21">
        <v>369</v>
      </c>
      <c r="AP235" s="33" t="s">
        <v>2116</v>
      </c>
      <c r="AQ235" s="20" t="s">
        <v>2116</v>
      </c>
      <c r="AR235" s="20" t="s">
        <v>200</v>
      </c>
      <c r="AS235" s="20" t="s">
        <v>200</v>
      </c>
      <c r="AT235" s="20" t="s">
        <v>200</v>
      </c>
      <c r="AU235" s="20" t="s">
        <v>200</v>
      </c>
      <c r="AV235" s="20" t="s">
        <v>200</v>
      </c>
      <c r="AW235" s="34" t="s">
        <v>200</v>
      </c>
      <c r="AX235" s="34" t="s">
        <v>2116</v>
      </c>
      <c r="AY235" s="34" t="s">
        <v>195</v>
      </c>
      <c r="AZ235" s="34" t="s">
        <v>195</v>
      </c>
      <c r="BA235" s="34" t="s">
        <v>2121</v>
      </c>
      <c r="BB235" s="34" t="s">
        <v>306</v>
      </c>
      <c r="BC235" s="20" t="s">
        <v>2116</v>
      </c>
      <c r="BD235" s="21">
        <v>173</v>
      </c>
      <c r="BE235" s="20" t="s">
        <v>228</v>
      </c>
    </row>
    <row r="236" spans="2:57">
      <c r="B236" s="32">
        <f t="shared" si="3"/>
        <v>230</v>
      </c>
      <c r="C236" s="21">
        <v>788</v>
      </c>
      <c r="D236" s="20" t="s">
        <v>2122</v>
      </c>
      <c r="E236" s="20" t="s">
        <v>2123</v>
      </c>
      <c r="F236" s="20" t="s">
        <v>2124</v>
      </c>
      <c r="G236" s="53" t="s">
        <v>2124</v>
      </c>
      <c r="H236" s="20" t="s">
        <v>2125</v>
      </c>
      <c r="I236" s="21">
        <v>67</v>
      </c>
      <c r="J236" s="20" t="s">
        <v>2124</v>
      </c>
      <c r="K236" s="20" t="s">
        <v>195</v>
      </c>
      <c r="L236" s="20" t="s">
        <v>233</v>
      </c>
      <c r="M236" s="20" t="s">
        <v>233</v>
      </c>
      <c r="N236" s="20" t="s">
        <v>58</v>
      </c>
      <c r="O236" s="20" t="s">
        <v>58</v>
      </c>
      <c r="P236" s="20" t="s">
        <v>2124</v>
      </c>
      <c r="Q236" s="20" t="s">
        <v>2126</v>
      </c>
      <c r="R236" s="20" t="s">
        <v>2127</v>
      </c>
      <c r="S236" s="20" t="s">
        <v>2122</v>
      </c>
      <c r="T236" s="20" t="s">
        <v>2128</v>
      </c>
      <c r="U236" s="33" t="s">
        <v>2124</v>
      </c>
      <c r="V236" s="33" t="s">
        <v>237</v>
      </c>
      <c r="W236" s="33" t="s">
        <v>238</v>
      </c>
      <c r="X236" s="33" t="s">
        <v>239</v>
      </c>
      <c r="Y236" s="33" t="s">
        <v>200</v>
      </c>
      <c r="Z236" s="33" t="s">
        <v>200</v>
      </c>
      <c r="AA236" s="33" t="s">
        <v>200</v>
      </c>
      <c r="AB236" s="33" t="s">
        <v>200</v>
      </c>
      <c r="AC236" s="20" t="s">
        <v>2124</v>
      </c>
      <c r="AD236" s="21">
        <v>222</v>
      </c>
      <c r="AE236" s="21">
        <v>5103</v>
      </c>
      <c r="AF236" s="20" t="s">
        <v>233</v>
      </c>
      <c r="AG236" s="21">
        <v>5100</v>
      </c>
      <c r="AH236" s="20" t="s">
        <v>58</v>
      </c>
      <c r="AI236" s="20" t="s">
        <v>2124</v>
      </c>
      <c r="AJ236" s="21">
        <v>788</v>
      </c>
      <c r="AK236" s="20" t="s">
        <v>2124</v>
      </c>
      <c r="AL236" s="20" t="s">
        <v>200</v>
      </c>
      <c r="AM236" s="20" t="s">
        <v>195</v>
      </c>
      <c r="AN236" s="20" t="s">
        <v>2124</v>
      </c>
      <c r="AO236" s="21">
        <v>744</v>
      </c>
      <c r="AP236" s="33" t="s">
        <v>2124</v>
      </c>
      <c r="AQ236" s="20" t="s">
        <v>2124</v>
      </c>
      <c r="AR236" s="20" t="s">
        <v>200</v>
      </c>
      <c r="AS236" s="20" t="s">
        <v>200</v>
      </c>
      <c r="AT236" s="20" t="s">
        <v>545</v>
      </c>
      <c r="AU236" s="20" t="s">
        <v>200</v>
      </c>
      <c r="AV236" s="20" t="s">
        <v>200</v>
      </c>
      <c r="AW236" s="34" t="s">
        <v>200</v>
      </c>
      <c r="AX236" s="34" t="s">
        <v>2124</v>
      </c>
      <c r="AY236" s="34" t="s">
        <v>195</v>
      </c>
      <c r="AZ236" s="34" t="s">
        <v>195</v>
      </c>
      <c r="BA236" s="34" t="s">
        <v>2129</v>
      </c>
      <c r="BB236" s="34" t="s">
        <v>306</v>
      </c>
      <c r="BC236" s="20" t="s">
        <v>2124</v>
      </c>
      <c r="BD236" s="21">
        <v>174</v>
      </c>
      <c r="BE236" s="20" t="s">
        <v>317</v>
      </c>
    </row>
    <row r="237" spans="2:57">
      <c r="B237" s="32">
        <f t="shared" si="3"/>
        <v>231</v>
      </c>
      <c r="C237" s="21">
        <v>792</v>
      </c>
      <c r="D237" s="20" t="s">
        <v>2130</v>
      </c>
      <c r="E237" s="20" t="s">
        <v>2131</v>
      </c>
      <c r="F237" s="20" t="s">
        <v>2132</v>
      </c>
      <c r="G237" s="53" t="s">
        <v>2132</v>
      </c>
      <c r="H237" s="20" t="s">
        <v>2133</v>
      </c>
      <c r="I237" s="21">
        <v>83</v>
      </c>
      <c r="J237" s="20" t="s">
        <v>2132</v>
      </c>
      <c r="K237" s="20" t="s">
        <v>195</v>
      </c>
      <c r="L237" s="20" t="s">
        <v>311</v>
      </c>
      <c r="M237" s="20" t="s">
        <v>311</v>
      </c>
      <c r="N237" s="20" t="s">
        <v>311</v>
      </c>
      <c r="O237" s="20" t="s">
        <v>83</v>
      </c>
      <c r="P237" s="20" t="s">
        <v>2132</v>
      </c>
      <c r="Q237" s="20" t="s">
        <v>2134</v>
      </c>
      <c r="R237" s="20" t="s">
        <v>2135</v>
      </c>
      <c r="S237" s="20" t="s">
        <v>2130</v>
      </c>
      <c r="T237" s="20" t="s">
        <v>2136</v>
      </c>
      <c r="U237" s="33" t="s">
        <v>2132</v>
      </c>
      <c r="V237" s="33" t="s">
        <v>225</v>
      </c>
      <c r="W237" s="33" t="s">
        <v>200</v>
      </c>
      <c r="X237" s="33" t="s">
        <v>226</v>
      </c>
      <c r="Y237" s="33" t="s">
        <v>200</v>
      </c>
      <c r="Z237" s="33" t="s">
        <v>200</v>
      </c>
      <c r="AA237" s="33" t="s">
        <v>331</v>
      </c>
      <c r="AB237" s="33" t="s">
        <v>200</v>
      </c>
      <c r="AC237" s="20" t="s">
        <v>2132</v>
      </c>
      <c r="AD237" s="21">
        <v>223</v>
      </c>
      <c r="AE237" s="21">
        <v>5305</v>
      </c>
      <c r="AF237" s="20" t="s">
        <v>311</v>
      </c>
      <c r="AG237" s="21">
        <v>5300</v>
      </c>
      <c r="AH237" s="20" t="s">
        <v>83</v>
      </c>
      <c r="AI237" s="20" t="s">
        <v>2132</v>
      </c>
      <c r="AJ237" s="21">
        <v>792</v>
      </c>
      <c r="AK237" s="20" t="s">
        <v>2132</v>
      </c>
      <c r="AL237" s="20" t="s">
        <v>302</v>
      </c>
      <c r="AM237" s="20" t="s">
        <v>195</v>
      </c>
      <c r="AN237" s="20" t="s">
        <v>2132</v>
      </c>
      <c r="AO237" s="21">
        <v>186</v>
      </c>
      <c r="AP237" s="33" t="s">
        <v>2132</v>
      </c>
      <c r="AQ237" s="20" t="s">
        <v>2132</v>
      </c>
      <c r="AR237" s="20" t="s">
        <v>200</v>
      </c>
      <c r="AS237" s="20" t="s">
        <v>200</v>
      </c>
      <c r="AT237" s="20" t="s">
        <v>200</v>
      </c>
      <c r="AU237" s="20" t="s">
        <v>200</v>
      </c>
      <c r="AV237" s="20" t="s">
        <v>200</v>
      </c>
      <c r="AW237" s="34" t="s">
        <v>200</v>
      </c>
      <c r="AX237" s="34" t="s">
        <v>2132</v>
      </c>
      <c r="AY237" s="34" t="s">
        <v>195</v>
      </c>
      <c r="AZ237" s="34" t="s">
        <v>2137</v>
      </c>
      <c r="BA237" s="34" t="s">
        <v>2138</v>
      </c>
      <c r="BB237" s="34" t="s">
        <v>306</v>
      </c>
      <c r="BC237" s="20" t="s">
        <v>2132</v>
      </c>
      <c r="BD237" s="21">
        <v>175</v>
      </c>
      <c r="BE237" s="20" t="s">
        <v>317</v>
      </c>
    </row>
    <row r="238" spans="2:57">
      <c r="B238" s="32">
        <f t="shared" si="3"/>
        <v>232</v>
      </c>
      <c r="C238" s="21">
        <v>795</v>
      </c>
      <c r="D238" s="20" t="s">
        <v>2139</v>
      </c>
      <c r="E238" s="20" t="s">
        <v>2140</v>
      </c>
      <c r="F238" s="20" t="s">
        <v>2141</v>
      </c>
      <c r="G238" s="53" t="s">
        <v>2141</v>
      </c>
      <c r="H238" s="20" t="s">
        <v>2142</v>
      </c>
      <c r="I238" s="21">
        <v>94</v>
      </c>
      <c r="J238" s="20" t="s">
        <v>2141</v>
      </c>
      <c r="K238" s="20" t="s">
        <v>195</v>
      </c>
      <c r="L238" s="20" t="s">
        <v>1206</v>
      </c>
      <c r="M238" s="20" t="s">
        <v>1206</v>
      </c>
      <c r="N238" s="20" t="s">
        <v>1206</v>
      </c>
      <c r="O238" s="20" t="s">
        <v>83</v>
      </c>
      <c r="P238" s="20" t="s">
        <v>2141</v>
      </c>
      <c r="Q238" s="20" t="s">
        <v>2143</v>
      </c>
      <c r="R238" s="20" t="s">
        <v>2144</v>
      </c>
      <c r="S238" s="20" t="s">
        <v>2139</v>
      </c>
      <c r="T238" s="20" t="s">
        <v>2145</v>
      </c>
      <c r="U238" s="33" t="s">
        <v>2141</v>
      </c>
      <c r="V238" s="33" t="s">
        <v>225</v>
      </c>
      <c r="W238" s="33" t="s">
        <v>200</v>
      </c>
      <c r="X238" s="33" t="s">
        <v>226</v>
      </c>
      <c r="Y238" s="33" t="s">
        <v>200</v>
      </c>
      <c r="Z238" s="33" t="s">
        <v>200</v>
      </c>
      <c r="AA238" s="33" t="s">
        <v>200</v>
      </c>
      <c r="AB238" s="33" t="s">
        <v>200</v>
      </c>
      <c r="AC238" s="20" t="s">
        <v>2141</v>
      </c>
      <c r="AD238" s="21">
        <v>213</v>
      </c>
      <c r="AE238" s="21">
        <v>5301</v>
      </c>
      <c r="AF238" s="20" t="s">
        <v>1206</v>
      </c>
      <c r="AG238" s="21">
        <v>5300</v>
      </c>
      <c r="AH238" s="20" t="s">
        <v>83</v>
      </c>
      <c r="AI238" s="20" t="s">
        <v>2141</v>
      </c>
      <c r="AJ238" s="21">
        <v>795</v>
      </c>
      <c r="AK238" s="20" t="s">
        <v>2141</v>
      </c>
      <c r="AL238" s="20" t="s">
        <v>200</v>
      </c>
      <c r="AM238" s="20" t="s">
        <v>195</v>
      </c>
      <c r="AN238" s="20" t="s">
        <v>2141</v>
      </c>
      <c r="AO238" s="21">
        <v>925</v>
      </c>
      <c r="AP238" s="33" t="s">
        <v>2141</v>
      </c>
      <c r="AQ238" s="20" t="s">
        <v>2141</v>
      </c>
      <c r="AR238" s="20" t="s">
        <v>200</v>
      </c>
      <c r="AS238" s="20" t="s">
        <v>200</v>
      </c>
      <c r="AT238" s="20" t="s">
        <v>200</v>
      </c>
      <c r="AU238" s="20" t="s">
        <v>200</v>
      </c>
      <c r="AV238" s="20" t="s">
        <v>314</v>
      </c>
      <c r="AW238" s="34" t="s">
        <v>200</v>
      </c>
      <c r="AX238" s="34" t="s">
        <v>2141</v>
      </c>
      <c r="AY238" s="34" t="s">
        <v>195</v>
      </c>
      <c r="AZ238" s="34" t="s">
        <v>195</v>
      </c>
      <c r="BA238" s="34" t="s">
        <v>2146</v>
      </c>
      <c r="BB238" s="34" t="s">
        <v>195</v>
      </c>
      <c r="BC238" s="20" t="s">
        <v>2141</v>
      </c>
      <c r="BD238" s="21">
        <v>176</v>
      </c>
      <c r="BE238" s="20" t="s">
        <v>206</v>
      </c>
    </row>
    <row r="239" spans="2:57">
      <c r="B239" s="32">
        <f t="shared" si="3"/>
        <v>233</v>
      </c>
      <c r="C239" s="21">
        <v>796</v>
      </c>
      <c r="D239" s="20" t="s">
        <v>2147</v>
      </c>
      <c r="E239" s="20" t="s">
        <v>2148</v>
      </c>
      <c r="F239" s="20" t="s">
        <v>2149</v>
      </c>
      <c r="G239" s="53" t="s">
        <v>2149</v>
      </c>
      <c r="H239" s="20" t="s">
        <v>2150</v>
      </c>
      <c r="I239" s="21">
        <v>132</v>
      </c>
      <c r="J239" s="20" t="s">
        <v>2149</v>
      </c>
      <c r="K239" s="20" t="s">
        <v>195</v>
      </c>
      <c r="L239" s="20" t="s">
        <v>271</v>
      </c>
      <c r="M239" s="20" t="s">
        <v>272</v>
      </c>
      <c r="N239" s="20" t="s">
        <v>273</v>
      </c>
      <c r="O239" s="20" t="s">
        <v>274</v>
      </c>
      <c r="P239" s="20" t="s">
        <v>2151</v>
      </c>
      <c r="Q239" s="20" t="s">
        <v>2152</v>
      </c>
      <c r="R239" s="20" t="s">
        <v>2153</v>
      </c>
      <c r="S239" s="20" t="s">
        <v>2147</v>
      </c>
      <c r="T239" s="20" t="s">
        <v>2154</v>
      </c>
      <c r="U239" s="33" t="s">
        <v>2149</v>
      </c>
      <c r="V239" s="33" t="s">
        <v>292</v>
      </c>
      <c r="W239" s="33" t="s">
        <v>200</v>
      </c>
      <c r="X239" s="33" t="s">
        <v>256</v>
      </c>
      <c r="Y239" s="33" t="s">
        <v>200</v>
      </c>
      <c r="Z239" s="33" t="s">
        <v>200</v>
      </c>
      <c r="AA239" s="33" t="s">
        <v>200</v>
      </c>
      <c r="AB239" s="33" t="s">
        <v>200</v>
      </c>
      <c r="AC239" s="20" t="s">
        <v>195</v>
      </c>
      <c r="AD239" s="21" t="s">
        <v>195</v>
      </c>
      <c r="AE239" s="21" t="s">
        <v>195</v>
      </c>
      <c r="AF239" s="20" t="s">
        <v>195</v>
      </c>
      <c r="AG239" s="21" t="s">
        <v>195</v>
      </c>
      <c r="AH239" s="20" t="s">
        <v>195</v>
      </c>
      <c r="AI239" s="20" t="s">
        <v>2149</v>
      </c>
      <c r="AJ239" s="21">
        <v>796</v>
      </c>
      <c r="AK239" s="20" t="s">
        <v>2155</v>
      </c>
      <c r="AL239" s="20" t="s">
        <v>200</v>
      </c>
      <c r="AM239" s="20" t="s">
        <v>195</v>
      </c>
      <c r="AN239" s="20" t="s">
        <v>2149</v>
      </c>
      <c r="AO239" s="21">
        <v>381</v>
      </c>
      <c r="AP239" s="33" t="s">
        <v>195</v>
      </c>
      <c r="AQ239" s="20" t="s">
        <v>2149</v>
      </c>
      <c r="AR239" s="20" t="s">
        <v>200</v>
      </c>
      <c r="AS239" s="20" t="s">
        <v>200</v>
      </c>
      <c r="AT239" s="20" t="s">
        <v>200</v>
      </c>
      <c r="AU239" s="20" t="s">
        <v>200</v>
      </c>
      <c r="AV239" s="20" t="s">
        <v>200</v>
      </c>
      <c r="AW239" s="34" t="s">
        <v>200</v>
      </c>
      <c r="AX239" s="34" t="s">
        <v>2149</v>
      </c>
      <c r="AY239" s="34" t="s">
        <v>195</v>
      </c>
      <c r="AZ239" s="34" t="s">
        <v>195</v>
      </c>
      <c r="BA239" s="34" t="s">
        <v>2156</v>
      </c>
      <c r="BB239" s="34" t="s">
        <v>195</v>
      </c>
      <c r="BC239" s="20" t="s">
        <v>195</v>
      </c>
      <c r="BD239" s="21" t="s">
        <v>195</v>
      </c>
      <c r="BE239" s="20" t="s">
        <v>195</v>
      </c>
    </row>
    <row r="240" spans="2:57">
      <c r="B240" s="32">
        <f t="shared" si="3"/>
        <v>234</v>
      </c>
      <c r="C240" s="21">
        <v>798</v>
      </c>
      <c r="D240" s="20" t="s">
        <v>2157</v>
      </c>
      <c r="E240" s="20" t="s">
        <v>2158</v>
      </c>
      <c r="F240" s="20" t="s">
        <v>2159</v>
      </c>
      <c r="G240" s="53" t="s">
        <v>2159</v>
      </c>
      <c r="H240" s="20" t="s">
        <v>2160</v>
      </c>
      <c r="I240" s="21">
        <v>269</v>
      </c>
      <c r="J240" s="20" t="s">
        <v>2159</v>
      </c>
      <c r="K240" s="20" t="s">
        <v>195</v>
      </c>
      <c r="L240" s="20" t="s">
        <v>245</v>
      </c>
      <c r="M240" s="20" t="s">
        <v>245</v>
      </c>
      <c r="N240" s="20" t="s">
        <v>245</v>
      </c>
      <c r="O240" s="20" t="s">
        <v>102</v>
      </c>
      <c r="P240" s="20" t="s">
        <v>2159</v>
      </c>
      <c r="Q240" s="20" t="s">
        <v>2159</v>
      </c>
      <c r="R240" s="20" t="s">
        <v>2159</v>
      </c>
      <c r="S240" s="20" t="s">
        <v>2157</v>
      </c>
      <c r="T240" s="20" t="s">
        <v>2161</v>
      </c>
      <c r="U240" s="33" t="s">
        <v>2159</v>
      </c>
      <c r="V240" s="33" t="s">
        <v>249</v>
      </c>
      <c r="W240" s="33" t="s">
        <v>885</v>
      </c>
      <c r="X240" s="33" t="s">
        <v>226</v>
      </c>
      <c r="Y240" s="33" t="s">
        <v>200</v>
      </c>
      <c r="Z240" s="33" t="s">
        <v>203</v>
      </c>
      <c r="AA240" s="33" t="s">
        <v>200</v>
      </c>
      <c r="AB240" s="33" t="s">
        <v>200</v>
      </c>
      <c r="AC240" s="20" t="s">
        <v>2159</v>
      </c>
      <c r="AD240" s="21">
        <v>227</v>
      </c>
      <c r="AE240" s="21">
        <v>5504</v>
      </c>
      <c r="AF240" s="20" t="s">
        <v>245</v>
      </c>
      <c r="AG240" s="21">
        <v>5500</v>
      </c>
      <c r="AH240" s="20" t="s">
        <v>102</v>
      </c>
      <c r="AI240" s="20" t="s">
        <v>2159</v>
      </c>
      <c r="AJ240" s="21" t="s">
        <v>195</v>
      </c>
      <c r="AK240" s="20" t="s">
        <v>2159</v>
      </c>
      <c r="AL240" s="20" t="s">
        <v>200</v>
      </c>
      <c r="AM240" s="20" t="s">
        <v>195</v>
      </c>
      <c r="AN240" s="20" t="s">
        <v>2159</v>
      </c>
      <c r="AO240" s="21">
        <v>869</v>
      </c>
      <c r="AP240" s="33" t="s">
        <v>195</v>
      </c>
      <c r="AQ240" s="20" t="s">
        <v>2159</v>
      </c>
      <c r="AR240" s="20" t="s">
        <v>200</v>
      </c>
      <c r="AS240" s="20" t="s">
        <v>200</v>
      </c>
      <c r="AT240" s="20" t="s">
        <v>200</v>
      </c>
      <c r="AU240" s="20" t="s">
        <v>200</v>
      </c>
      <c r="AV240" s="20" t="s">
        <v>200</v>
      </c>
      <c r="AW240" s="34" t="s">
        <v>200</v>
      </c>
      <c r="AX240" s="34" t="s">
        <v>2159</v>
      </c>
      <c r="AY240" s="34" t="s">
        <v>195</v>
      </c>
      <c r="AZ240" s="34" t="s">
        <v>195</v>
      </c>
      <c r="BA240" s="34" t="s">
        <v>2159</v>
      </c>
      <c r="BB240" s="34" t="s">
        <v>195</v>
      </c>
      <c r="BC240" s="20" t="s">
        <v>195</v>
      </c>
      <c r="BD240" s="21" t="s">
        <v>195</v>
      </c>
      <c r="BE240" s="20" t="s">
        <v>195</v>
      </c>
    </row>
    <row r="241" spans="2:57">
      <c r="B241" s="32">
        <f t="shared" si="3"/>
        <v>235</v>
      </c>
      <c r="C241" s="21">
        <v>800</v>
      </c>
      <c r="D241" s="20" t="s">
        <v>2162</v>
      </c>
      <c r="E241" s="20" t="s">
        <v>2163</v>
      </c>
      <c r="F241" s="20" t="s">
        <v>2164</v>
      </c>
      <c r="G241" s="53" t="s">
        <v>2164</v>
      </c>
      <c r="H241" s="20" t="s">
        <v>2165</v>
      </c>
      <c r="I241" s="21">
        <v>42</v>
      </c>
      <c r="J241" s="20" t="s">
        <v>2164</v>
      </c>
      <c r="K241" s="20" t="s">
        <v>195</v>
      </c>
      <c r="L241" s="20" t="s">
        <v>262</v>
      </c>
      <c r="M241" s="20" t="s">
        <v>510</v>
      </c>
      <c r="N241" s="20" t="s">
        <v>58</v>
      </c>
      <c r="O241" s="20" t="s">
        <v>58</v>
      </c>
      <c r="P241" s="20" t="s">
        <v>2164</v>
      </c>
      <c r="Q241" s="20" t="s">
        <v>2166</v>
      </c>
      <c r="R241" s="20" t="s">
        <v>2164</v>
      </c>
      <c r="S241" s="20" t="s">
        <v>2162</v>
      </c>
      <c r="T241" s="20" t="s">
        <v>2167</v>
      </c>
      <c r="U241" s="33" t="s">
        <v>2164</v>
      </c>
      <c r="V241" s="33" t="s">
        <v>262</v>
      </c>
      <c r="W241" s="33" t="s">
        <v>200</v>
      </c>
      <c r="X241" s="33" t="s">
        <v>201</v>
      </c>
      <c r="Y241" s="33" t="s">
        <v>202</v>
      </c>
      <c r="Z241" s="33" t="s">
        <v>203</v>
      </c>
      <c r="AA241" s="33" t="s">
        <v>200</v>
      </c>
      <c r="AB241" s="33" t="s">
        <v>200</v>
      </c>
      <c r="AC241" s="20" t="s">
        <v>2164</v>
      </c>
      <c r="AD241" s="21">
        <v>226</v>
      </c>
      <c r="AE241" s="21">
        <v>5101</v>
      </c>
      <c r="AF241" s="20" t="s">
        <v>510</v>
      </c>
      <c r="AG241" s="21">
        <v>5100</v>
      </c>
      <c r="AH241" s="20" t="s">
        <v>58</v>
      </c>
      <c r="AI241" s="20" t="s">
        <v>2164</v>
      </c>
      <c r="AJ241" s="21">
        <v>800</v>
      </c>
      <c r="AK241" s="20" t="s">
        <v>2164</v>
      </c>
      <c r="AL241" s="20" t="s">
        <v>200</v>
      </c>
      <c r="AM241" s="20" t="s">
        <v>195</v>
      </c>
      <c r="AN241" s="20" t="s">
        <v>2164</v>
      </c>
      <c r="AO241" s="21">
        <v>746</v>
      </c>
      <c r="AP241" s="33" t="s">
        <v>2164</v>
      </c>
      <c r="AQ241" s="20" t="s">
        <v>2164</v>
      </c>
      <c r="AR241" s="20" t="s">
        <v>200</v>
      </c>
      <c r="AS241" s="20" t="s">
        <v>200</v>
      </c>
      <c r="AT241" s="20" t="s">
        <v>545</v>
      </c>
      <c r="AU241" s="20" t="s">
        <v>200</v>
      </c>
      <c r="AV241" s="20" t="s">
        <v>200</v>
      </c>
      <c r="AW241" s="34" t="s">
        <v>200</v>
      </c>
      <c r="AX241" s="34" t="s">
        <v>2164</v>
      </c>
      <c r="AY241" s="34" t="s">
        <v>195</v>
      </c>
      <c r="AZ241" s="34" t="s">
        <v>2168</v>
      </c>
      <c r="BA241" s="34" t="s">
        <v>2169</v>
      </c>
      <c r="BB241" s="34" t="s">
        <v>195</v>
      </c>
      <c r="BC241" s="20" t="s">
        <v>2164</v>
      </c>
      <c r="BD241" s="21">
        <v>177</v>
      </c>
      <c r="BE241" s="20" t="s">
        <v>317</v>
      </c>
    </row>
    <row r="242" spans="2:57">
      <c r="B242" s="32">
        <f t="shared" si="3"/>
        <v>236</v>
      </c>
      <c r="C242" s="21">
        <v>804</v>
      </c>
      <c r="D242" s="20" t="s">
        <v>2170</v>
      </c>
      <c r="E242" s="20" t="s">
        <v>2171</v>
      </c>
      <c r="F242" s="20" t="s">
        <v>2172</v>
      </c>
      <c r="G242" s="53" t="s">
        <v>2172</v>
      </c>
      <c r="H242" s="20" t="s">
        <v>2173</v>
      </c>
      <c r="I242" s="21">
        <v>322</v>
      </c>
      <c r="J242" s="20" t="s">
        <v>2172</v>
      </c>
      <c r="K242" s="20" t="s">
        <v>195</v>
      </c>
      <c r="L242" s="20" t="s">
        <v>393</v>
      </c>
      <c r="M242" s="20" t="s">
        <v>393</v>
      </c>
      <c r="N242" s="20" t="s">
        <v>393</v>
      </c>
      <c r="O242" s="20" t="s">
        <v>91</v>
      </c>
      <c r="P242" s="20" t="s">
        <v>2172</v>
      </c>
      <c r="Q242" s="20" t="s">
        <v>2172</v>
      </c>
      <c r="R242" s="20" t="s">
        <v>2174</v>
      </c>
      <c r="S242" s="20" t="s">
        <v>2170</v>
      </c>
      <c r="T242" s="20" t="s">
        <v>2175</v>
      </c>
      <c r="U242" s="33" t="s">
        <v>2172</v>
      </c>
      <c r="V242" s="33" t="s">
        <v>225</v>
      </c>
      <c r="W242" s="33" t="s">
        <v>200</v>
      </c>
      <c r="X242" s="33" t="s">
        <v>239</v>
      </c>
      <c r="Y242" s="33" t="s">
        <v>200</v>
      </c>
      <c r="Z242" s="33" t="s">
        <v>200</v>
      </c>
      <c r="AA242" s="33" t="s">
        <v>200</v>
      </c>
      <c r="AB242" s="33" t="s">
        <v>200</v>
      </c>
      <c r="AC242" s="20" t="s">
        <v>2172</v>
      </c>
      <c r="AD242" s="21">
        <v>230</v>
      </c>
      <c r="AE242" s="21">
        <v>5401</v>
      </c>
      <c r="AF242" s="20" t="s">
        <v>393</v>
      </c>
      <c r="AG242" s="21">
        <v>5400</v>
      </c>
      <c r="AH242" s="20" t="s">
        <v>91</v>
      </c>
      <c r="AI242" s="20" t="s">
        <v>2172</v>
      </c>
      <c r="AJ242" s="21">
        <v>804</v>
      </c>
      <c r="AK242" s="20" t="s">
        <v>2172</v>
      </c>
      <c r="AL242" s="20" t="s">
        <v>200</v>
      </c>
      <c r="AM242" s="20" t="s">
        <v>195</v>
      </c>
      <c r="AN242" s="20" t="s">
        <v>2172</v>
      </c>
      <c r="AO242" s="21">
        <v>926</v>
      </c>
      <c r="AP242" s="33" t="s">
        <v>2172</v>
      </c>
      <c r="AQ242" s="20" t="s">
        <v>2172</v>
      </c>
      <c r="AR242" s="20" t="s">
        <v>200</v>
      </c>
      <c r="AS242" s="20" t="s">
        <v>200</v>
      </c>
      <c r="AT242" s="20" t="s">
        <v>200</v>
      </c>
      <c r="AU242" s="20" t="s">
        <v>200</v>
      </c>
      <c r="AV242" s="20" t="s">
        <v>314</v>
      </c>
      <c r="AW242" s="34" t="s">
        <v>200</v>
      </c>
      <c r="AX242" s="34" t="s">
        <v>2172</v>
      </c>
      <c r="AY242" s="34" t="s">
        <v>195</v>
      </c>
      <c r="AZ242" s="34" t="s">
        <v>2176</v>
      </c>
      <c r="BA242" s="34" t="s">
        <v>2177</v>
      </c>
      <c r="BB242" s="34" t="s">
        <v>306</v>
      </c>
      <c r="BC242" s="20" t="s">
        <v>2172</v>
      </c>
      <c r="BD242" s="21">
        <v>178</v>
      </c>
      <c r="BE242" s="20" t="s">
        <v>317</v>
      </c>
    </row>
    <row r="243" spans="2:57">
      <c r="B243" s="32">
        <f t="shared" si="3"/>
        <v>237</v>
      </c>
      <c r="C243" s="21">
        <v>784</v>
      </c>
      <c r="D243" s="20" t="s">
        <v>2178</v>
      </c>
      <c r="E243" s="20" t="s">
        <v>2179</v>
      </c>
      <c r="F243" s="20" t="s">
        <v>2180</v>
      </c>
      <c r="G243" s="53" t="s">
        <v>2180</v>
      </c>
      <c r="H243" s="20" t="s">
        <v>2181</v>
      </c>
      <c r="I243" s="21">
        <v>84</v>
      </c>
      <c r="J243" s="20" t="s">
        <v>2180</v>
      </c>
      <c r="K243" s="20" t="s">
        <v>2182</v>
      </c>
      <c r="L243" s="20" t="s">
        <v>311</v>
      </c>
      <c r="M243" s="20" t="s">
        <v>311</v>
      </c>
      <c r="N243" s="20" t="s">
        <v>311</v>
      </c>
      <c r="O243" s="20" t="s">
        <v>83</v>
      </c>
      <c r="P243" s="20" t="s">
        <v>2180</v>
      </c>
      <c r="Q243" s="20" t="s">
        <v>2183</v>
      </c>
      <c r="R243" s="20" t="s">
        <v>2184</v>
      </c>
      <c r="S243" s="20" t="s">
        <v>2178</v>
      </c>
      <c r="T243" s="20" t="s">
        <v>2185</v>
      </c>
      <c r="U243" s="33" t="s">
        <v>2180</v>
      </c>
      <c r="V243" s="33" t="s">
        <v>237</v>
      </c>
      <c r="W243" s="33" t="s">
        <v>238</v>
      </c>
      <c r="X243" s="33" t="s">
        <v>256</v>
      </c>
      <c r="Y243" s="33" t="s">
        <v>200</v>
      </c>
      <c r="Z243" s="33" t="s">
        <v>200</v>
      </c>
      <c r="AA243" s="33" t="s">
        <v>200</v>
      </c>
      <c r="AB243" s="33" t="s">
        <v>200</v>
      </c>
      <c r="AC243" s="20" t="s">
        <v>2180</v>
      </c>
      <c r="AD243" s="21">
        <v>225</v>
      </c>
      <c r="AE243" s="21">
        <v>5305</v>
      </c>
      <c r="AF243" s="20" t="s">
        <v>311</v>
      </c>
      <c r="AG243" s="21">
        <v>5300</v>
      </c>
      <c r="AH243" s="20" t="s">
        <v>83</v>
      </c>
      <c r="AI243" s="20" t="s">
        <v>2180</v>
      </c>
      <c r="AJ243" s="21">
        <v>784</v>
      </c>
      <c r="AK243" s="20" t="s">
        <v>2180</v>
      </c>
      <c r="AL243" s="20" t="s">
        <v>200</v>
      </c>
      <c r="AM243" s="20" t="s">
        <v>2186</v>
      </c>
      <c r="AN243" s="20" t="s">
        <v>2180</v>
      </c>
      <c r="AO243" s="21">
        <v>466</v>
      </c>
      <c r="AP243" s="33" t="s">
        <v>2180</v>
      </c>
      <c r="AQ243" s="20" t="s">
        <v>2180</v>
      </c>
      <c r="AR243" s="20" t="s">
        <v>332</v>
      </c>
      <c r="AS243" s="20" t="s">
        <v>200</v>
      </c>
      <c r="AT243" s="20" t="s">
        <v>200</v>
      </c>
      <c r="AU243" s="20" t="s">
        <v>200</v>
      </c>
      <c r="AV243" s="20" t="s">
        <v>200</v>
      </c>
      <c r="AW243" s="34" t="s">
        <v>200</v>
      </c>
      <c r="AX243" s="34" t="s">
        <v>2180</v>
      </c>
      <c r="AY243" s="34" t="s">
        <v>195</v>
      </c>
      <c r="AZ243" s="34" t="s">
        <v>195</v>
      </c>
      <c r="BA243" s="34" t="s">
        <v>2180</v>
      </c>
      <c r="BB243" s="34" t="s">
        <v>306</v>
      </c>
      <c r="BC243" s="20" t="s">
        <v>2180</v>
      </c>
      <c r="BD243" s="21">
        <v>179</v>
      </c>
      <c r="BE243" s="20" t="s">
        <v>206</v>
      </c>
    </row>
    <row r="244" spans="2:57">
      <c r="B244" s="32">
        <f t="shared" si="3"/>
        <v>238</v>
      </c>
      <c r="C244" s="21">
        <v>826</v>
      </c>
      <c r="D244" s="20" t="s">
        <v>2187</v>
      </c>
      <c r="E244" s="20" t="s">
        <v>2188</v>
      </c>
      <c r="F244" s="20" t="s">
        <v>2189</v>
      </c>
      <c r="G244" s="53" t="s">
        <v>2189</v>
      </c>
      <c r="H244" s="20" t="s">
        <v>2190</v>
      </c>
      <c r="I244" s="21">
        <v>310</v>
      </c>
      <c r="J244" s="20" t="s">
        <v>2189</v>
      </c>
      <c r="K244" s="20" t="s">
        <v>195</v>
      </c>
      <c r="L244" s="20" t="s">
        <v>212</v>
      </c>
      <c r="M244" s="20" t="s">
        <v>212</v>
      </c>
      <c r="N244" s="20" t="s">
        <v>212</v>
      </c>
      <c r="O244" s="20" t="s">
        <v>91</v>
      </c>
      <c r="P244" s="20" t="s">
        <v>2189</v>
      </c>
      <c r="Q244" s="20" t="s">
        <v>2191</v>
      </c>
      <c r="R244" s="20" t="s">
        <v>2192</v>
      </c>
      <c r="S244" s="20" t="s">
        <v>2187</v>
      </c>
      <c r="T244" s="20" t="s">
        <v>2193</v>
      </c>
      <c r="U244" s="33" t="s">
        <v>2189</v>
      </c>
      <c r="V244" s="33" t="s">
        <v>225</v>
      </c>
      <c r="W244" s="33" t="s">
        <v>200</v>
      </c>
      <c r="X244" s="33" t="s">
        <v>256</v>
      </c>
      <c r="Y244" s="33" t="s">
        <v>200</v>
      </c>
      <c r="Z244" s="33" t="s">
        <v>200</v>
      </c>
      <c r="AA244" s="33" t="s">
        <v>331</v>
      </c>
      <c r="AB244" s="33" t="s">
        <v>200</v>
      </c>
      <c r="AC244" s="20" t="s">
        <v>2189</v>
      </c>
      <c r="AD244" s="21">
        <v>229</v>
      </c>
      <c r="AE244" s="21">
        <v>5402</v>
      </c>
      <c r="AF244" s="20" t="s">
        <v>212</v>
      </c>
      <c r="AG244" s="21">
        <v>5400</v>
      </c>
      <c r="AH244" s="20" t="s">
        <v>91</v>
      </c>
      <c r="AI244" s="20" t="s">
        <v>2189</v>
      </c>
      <c r="AJ244" s="21">
        <v>826</v>
      </c>
      <c r="AK244" s="20" t="s">
        <v>2189</v>
      </c>
      <c r="AL244" s="20" t="s">
        <v>302</v>
      </c>
      <c r="AM244" s="20" t="s">
        <v>2189</v>
      </c>
      <c r="AN244" s="20" t="s">
        <v>2189</v>
      </c>
      <c r="AO244" s="21">
        <v>112</v>
      </c>
      <c r="AP244" s="33" t="s">
        <v>2189</v>
      </c>
      <c r="AQ244" s="20" t="s">
        <v>2189</v>
      </c>
      <c r="AR244" s="20" t="s">
        <v>200</v>
      </c>
      <c r="AS244" s="20" t="s">
        <v>200</v>
      </c>
      <c r="AT244" s="20" t="s">
        <v>200</v>
      </c>
      <c r="AU244" s="20" t="s">
        <v>200</v>
      </c>
      <c r="AV244" s="20" t="s">
        <v>200</v>
      </c>
      <c r="AW244" s="34" t="s">
        <v>200</v>
      </c>
      <c r="AX244" s="34" t="s">
        <v>2189</v>
      </c>
      <c r="AY244" s="34" t="s">
        <v>195</v>
      </c>
      <c r="AZ244" s="34" t="s">
        <v>195</v>
      </c>
      <c r="BA244" s="34" t="s">
        <v>2194</v>
      </c>
      <c r="BB244" s="34" t="s">
        <v>336</v>
      </c>
      <c r="BC244" s="20" t="s">
        <v>2195</v>
      </c>
      <c r="BD244" s="21">
        <v>180</v>
      </c>
      <c r="BE244" s="20" t="s">
        <v>337</v>
      </c>
    </row>
    <row r="245" spans="2:57">
      <c r="B245" s="32">
        <f t="shared" si="3"/>
        <v>239</v>
      </c>
      <c r="C245" s="21">
        <v>840</v>
      </c>
      <c r="D245" s="20" t="s">
        <v>2196</v>
      </c>
      <c r="E245" s="20" t="s">
        <v>2197</v>
      </c>
      <c r="F245" s="20" t="s">
        <v>2198</v>
      </c>
      <c r="G245" s="53" t="s">
        <v>2198</v>
      </c>
      <c r="H245" s="20" t="s">
        <v>2199</v>
      </c>
      <c r="I245" s="21">
        <v>169</v>
      </c>
      <c r="J245" s="20" t="s">
        <v>2200</v>
      </c>
      <c r="K245" s="20" t="s">
        <v>195</v>
      </c>
      <c r="L245" s="20" t="s">
        <v>429</v>
      </c>
      <c r="M245" s="20" t="s">
        <v>429</v>
      </c>
      <c r="N245" s="20" t="s">
        <v>273</v>
      </c>
      <c r="O245" s="20" t="s">
        <v>274</v>
      </c>
      <c r="P245" s="20" t="s">
        <v>2198</v>
      </c>
      <c r="Q245" s="20" t="s">
        <v>2201</v>
      </c>
      <c r="R245" s="20" t="s">
        <v>2202</v>
      </c>
      <c r="S245" s="20" t="s">
        <v>2196</v>
      </c>
      <c r="T245" s="20" t="s">
        <v>2203</v>
      </c>
      <c r="U245" s="33" t="s">
        <v>2200</v>
      </c>
      <c r="V245" s="33" t="s">
        <v>274</v>
      </c>
      <c r="W245" s="33" t="s">
        <v>200</v>
      </c>
      <c r="X245" s="33" t="s">
        <v>256</v>
      </c>
      <c r="Y245" s="33" t="s">
        <v>200</v>
      </c>
      <c r="Z245" s="33" t="s">
        <v>200</v>
      </c>
      <c r="AA245" s="33" t="s">
        <v>331</v>
      </c>
      <c r="AB245" s="33" t="s">
        <v>200</v>
      </c>
      <c r="AC245" s="20" t="s">
        <v>2198</v>
      </c>
      <c r="AD245" s="21">
        <v>231</v>
      </c>
      <c r="AE245" s="21">
        <v>5203</v>
      </c>
      <c r="AF245" s="20" t="s">
        <v>429</v>
      </c>
      <c r="AG245" s="21">
        <v>5203</v>
      </c>
      <c r="AH245" s="20" t="s">
        <v>274</v>
      </c>
      <c r="AI245" s="20" t="s">
        <v>2200</v>
      </c>
      <c r="AJ245" s="21">
        <v>842</v>
      </c>
      <c r="AK245" s="20" t="s">
        <v>2197</v>
      </c>
      <c r="AL245" s="20" t="s">
        <v>302</v>
      </c>
      <c r="AM245" s="20" t="s">
        <v>2200</v>
      </c>
      <c r="AN245" s="20" t="s">
        <v>2200</v>
      </c>
      <c r="AO245" s="21">
        <v>111</v>
      </c>
      <c r="AP245" s="33" t="s">
        <v>2200</v>
      </c>
      <c r="AQ245" s="20" t="s">
        <v>2200</v>
      </c>
      <c r="AR245" s="20" t="s">
        <v>200</v>
      </c>
      <c r="AS245" s="20" t="s">
        <v>200</v>
      </c>
      <c r="AT245" s="20" t="s">
        <v>200</v>
      </c>
      <c r="AU245" s="20" t="s">
        <v>333</v>
      </c>
      <c r="AV245" s="20" t="s">
        <v>200</v>
      </c>
      <c r="AW245" s="34" t="s">
        <v>200</v>
      </c>
      <c r="AX245" s="34" t="s">
        <v>2198</v>
      </c>
      <c r="AY245" s="34" t="s">
        <v>2200</v>
      </c>
      <c r="AZ245" s="34" t="s">
        <v>2204</v>
      </c>
      <c r="BA245" s="34" t="s">
        <v>2198</v>
      </c>
      <c r="BB245" s="34" t="s">
        <v>336</v>
      </c>
      <c r="BC245" s="20" t="s">
        <v>2196</v>
      </c>
      <c r="BD245" s="21">
        <v>181</v>
      </c>
      <c r="BE245" s="20" t="s">
        <v>228</v>
      </c>
    </row>
    <row r="246" spans="2:57">
      <c r="B246" s="32">
        <f t="shared" si="3"/>
        <v>240</v>
      </c>
      <c r="C246" s="21">
        <v>581</v>
      </c>
      <c r="D246" s="20" t="s">
        <v>2205</v>
      </c>
      <c r="E246" s="20" t="s">
        <v>2206</v>
      </c>
      <c r="F246" s="20" t="s">
        <v>2207</v>
      </c>
      <c r="G246" s="53" t="s">
        <v>2207</v>
      </c>
      <c r="H246" s="20" t="s">
        <v>2208</v>
      </c>
      <c r="I246" s="21">
        <v>270</v>
      </c>
      <c r="J246" s="20" t="s">
        <v>2209</v>
      </c>
      <c r="K246" s="20" t="s">
        <v>195</v>
      </c>
      <c r="L246" s="20" t="s">
        <v>1008</v>
      </c>
      <c r="M246" s="20" t="s">
        <v>1008</v>
      </c>
      <c r="N246" s="20" t="s">
        <v>1008</v>
      </c>
      <c r="O246" s="20" t="s">
        <v>274</v>
      </c>
      <c r="P246" s="20" t="s">
        <v>2210</v>
      </c>
      <c r="Q246" s="20" t="s">
        <v>2211</v>
      </c>
      <c r="R246" s="20" t="s">
        <v>2212</v>
      </c>
      <c r="S246" s="20" t="s">
        <v>2205</v>
      </c>
      <c r="T246" s="20" t="s">
        <v>2213</v>
      </c>
      <c r="U246" s="33" t="s">
        <v>195</v>
      </c>
      <c r="V246" s="33" t="s">
        <v>200</v>
      </c>
      <c r="W246" s="33" t="s">
        <v>200</v>
      </c>
      <c r="X246" s="33" t="s">
        <v>216</v>
      </c>
      <c r="Y246" s="33" t="s">
        <v>200</v>
      </c>
      <c r="Z246" s="33" t="s">
        <v>200</v>
      </c>
      <c r="AA246" s="33" t="s">
        <v>200</v>
      </c>
      <c r="AB246" s="33" t="s">
        <v>200</v>
      </c>
      <c r="AC246" s="20" t="s">
        <v>195</v>
      </c>
      <c r="AD246" s="21" t="s">
        <v>195</v>
      </c>
      <c r="AE246" s="21" t="s">
        <v>195</v>
      </c>
      <c r="AF246" s="20" t="s">
        <v>195</v>
      </c>
      <c r="AG246" s="21" t="s">
        <v>195</v>
      </c>
      <c r="AH246" s="20" t="s">
        <v>195</v>
      </c>
      <c r="AI246" s="20" t="s">
        <v>2207</v>
      </c>
      <c r="AJ246" s="21" t="s">
        <v>195</v>
      </c>
      <c r="AK246" s="20" t="s">
        <v>2207</v>
      </c>
      <c r="AL246" s="20" t="s">
        <v>200</v>
      </c>
      <c r="AM246" s="20" t="s">
        <v>195</v>
      </c>
      <c r="AN246" s="20" t="s">
        <v>2214</v>
      </c>
      <c r="AO246" s="21">
        <v>374</v>
      </c>
      <c r="AP246" s="33" t="s">
        <v>195</v>
      </c>
      <c r="AQ246" s="20" t="s">
        <v>2207</v>
      </c>
      <c r="AR246" s="20" t="s">
        <v>200</v>
      </c>
      <c r="AS246" s="20" t="s">
        <v>200</v>
      </c>
      <c r="AT246" s="20" t="s">
        <v>200</v>
      </c>
      <c r="AU246" s="20" t="s">
        <v>200</v>
      </c>
      <c r="AV246" s="20" t="s">
        <v>200</v>
      </c>
      <c r="AW246" s="34" t="s">
        <v>200</v>
      </c>
      <c r="AX246" s="34" t="s">
        <v>195</v>
      </c>
      <c r="AY246" s="34" t="s">
        <v>195</v>
      </c>
      <c r="AZ246" s="34" t="s">
        <v>195</v>
      </c>
      <c r="BA246" s="34" t="s">
        <v>2207</v>
      </c>
      <c r="BB246" s="34" t="s">
        <v>195</v>
      </c>
      <c r="BC246" s="20" t="s">
        <v>195</v>
      </c>
      <c r="BD246" s="21" t="s">
        <v>195</v>
      </c>
      <c r="BE246" s="20" t="s">
        <v>195</v>
      </c>
    </row>
    <row r="247" spans="2:57">
      <c r="B247" s="32">
        <f t="shared" si="3"/>
        <v>241</v>
      </c>
      <c r="C247" s="21">
        <v>858</v>
      </c>
      <c r="D247" s="20" t="s">
        <v>2215</v>
      </c>
      <c r="E247" s="20" t="s">
        <v>2216</v>
      </c>
      <c r="F247" s="20" t="s">
        <v>2217</v>
      </c>
      <c r="G247" s="53" t="s">
        <v>2217</v>
      </c>
      <c r="H247" s="20" t="s">
        <v>2218</v>
      </c>
      <c r="I247" s="21">
        <v>162</v>
      </c>
      <c r="J247" s="20" t="s">
        <v>2217</v>
      </c>
      <c r="K247" s="20" t="s">
        <v>195</v>
      </c>
      <c r="L247" s="20" t="s">
        <v>271</v>
      </c>
      <c r="M247" s="20" t="s">
        <v>299</v>
      </c>
      <c r="N247" s="20" t="s">
        <v>273</v>
      </c>
      <c r="O247" s="20" t="s">
        <v>299</v>
      </c>
      <c r="P247" s="20" t="s">
        <v>2217</v>
      </c>
      <c r="Q247" s="20" t="s">
        <v>2217</v>
      </c>
      <c r="R247" s="20" t="s">
        <v>2217</v>
      </c>
      <c r="S247" s="20" t="s">
        <v>2215</v>
      </c>
      <c r="T247" s="20" t="s">
        <v>2219</v>
      </c>
      <c r="U247" s="33" t="s">
        <v>2217</v>
      </c>
      <c r="V247" s="33" t="s">
        <v>292</v>
      </c>
      <c r="W247" s="33" t="s">
        <v>200</v>
      </c>
      <c r="X247" s="33" t="s">
        <v>256</v>
      </c>
      <c r="Y247" s="33" t="s">
        <v>200</v>
      </c>
      <c r="Z247" s="33" t="s">
        <v>200</v>
      </c>
      <c r="AA247" s="33" t="s">
        <v>200</v>
      </c>
      <c r="AB247" s="33" t="s">
        <v>200</v>
      </c>
      <c r="AC247" s="20" t="s">
        <v>2217</v>
      </c>
      <c r="AD247" s="21">
        <v>234</v>
      </c>
      <c r="AE247" s="21">
        <v>5207</v>
      </c>
      <c r="AF247" s="20" t="s">
        <v>299</v>
      </c>
      <c r="AG247" s="21">
        <v>5207</v>
      </c>
      <c r="AH247" s="20" t="s">
        <v>299</v>
      </c>
      <c r="AI247" s="20" t="s">
        <v>2217</v>
      </c>
      <c r="AJ247" s="21">
        <v>858</v>
      </c>
      <c r="AK247" s="20" t="s">
        <v>2217</v>
      </c>
      <c r="AL247" s="20" t="s">
        <v>200</v>
      </c>
      <c r="AM247" s="20" t="s">
        <v>195</v>
      </c>
      <c r="AN247" s="20" t="s">
        <v>2217</v>
      </c>
      <c r="AO247" s="21">
        <v>298</v>
      </c>
      <c r="AP247" s="33" t="s">
        <v>2217</v>
      </c>
      <c r="AQ247" s="20" t="s">
        <v>2217</v>
      </c>
      <c r="AR247" s="20" t="s">
        <v>200</v>
      </c>
      <c r="AS247" s="20" t="s">
        <v>303</v>
      </c>
      <c r="AT247" s="20" t="s">
        <v>200</v>
      </c>
      <c r="AU247" s="20" t="s">
        <v>200</v>
      </c>
      <c r="AV247" s="20" t="s">
        <v>200</v>
      </c>
      <c r="AW247" s="34" t="s">
        <v>200</v>
      </c>
      <c r="AX247" s="34" t="s">
        <v>2217</v>
      </c>
      <c r="AY247" s="34" t="s">
        <v>195</v>
      </c>
      <c r="AZ247" s="34" t="s">
        <v>2220</v>
      </c>
      <c r="BA247" s="34" t="s">
        <v>2221</v>
      </c>
      <c r="BB247" s="34" t="s">
        <v>195</v>
      </c>
      <c r="BC247" s="20" t="s">
        <v>2217</v>
      </c>
      <c r="BD247" s="21">
        <v>182</v>
      </c>
      <c r="BE247" s="20" t="s">
        <v>337</v>
      </c>
    </row>
    <row r="248" spans="2:57">
      <c r="B248" s="32">
        <f t="shared" si="3"/>
        <v>242</v>
      </c>
      <c r="C248" s="21">
        <v>860</v>
      </c>
      <c r="D248" s="20" t="s">
        <v>2222</v>
      </c>
      <c r="E248" s="20" t="s">
        <v>2223</v>
      </c>
      <c r="F248" s="20" t="s">
        <v>2224</v>
      </c>
      <c r="G248" s="53" t="s">
        <v>2224</v>
      </c>
      <c r="H248" s="20" t="s">
        <v>2225</v>
      </c>
      <c r="I248" s="21">
        <v>95</v>
      </c>
      <c r="J248" s="20" t="s">
        <v>2224</v>
      </c>
      <c r="K248" s="20" t="s">
        <v>195</v>
      </c>
      <c r="L248" s="20" t="s">
        <v>1206</v>
      </c>
      <c r="M248" s="20" t="s">
        <v>1206</v>
      </c>
      <c r="N248" s="20" t="s">
        <v>1206</v>
      </c>
      <c r="O248" s="20" t="s">
        <v>83</v>
      </c>
      <c r="P248" s="20" t="s">
        <v>2224</v>
      </c>
      <c r="Q248" s="20" t="s">
        <v>2226</v>
      </c>
      <c r="R248" s="20" t="s">
        <v>2227</v>
      </c>
      <c r="S248" s="20" t="s">
        <v>2222</v>
      </c>
      <c r="T248" s="20" t="s">
        <v>2228</v>
      </c>
      <c r="U248" s="33" t="s">
        <v>2224</v>
      </c>
      <c r="V248" s="33" t="s">
        <v>225</v>
      </c>
      <c r="W248" s="33" t="s">
        <v>200</v>
      </c>
      <c r="X248" s="33" t="s">
        <v>239</v>
      </c>
      <c r="Y248" s="33" t="s">
        <v>200</v>
      </c>
      <c r="Z248" s="33" t="s">
        <v>200</v>
      </c>
      <c r="AA248" s="33" t="s">
        <v>200</v>
      </c>
      <c r="AB248" s="33" t="s">
        <v>200</v>
      </c>
      <c r="AC248" s="20" t="s">
        <v>2224</v>
      </c>
      <c r="AD248" s="21">
        <v>235</v>
      </c>
      <c r="AE248" s="21">
        <v>5301</v>
      </c>
      <c r="AF248" s="20" t="s">
        <v>1206</v>
      </c>
      <c r="AG248" s="21">
        <v>5300</v>
      </c>
      <c r="AH248" s="20" t="s">
        <v>83</v>
      </c>
      <c r="AI248" s="20" t="s">
        <v>2224</v>
      </c>
      <c r="AJ248" s="21" t="s">
        <v>195</v>
      </c>
      <c r="AK248" s="20" t="s">
        <v>2224</v>
      </c>
      <c r="AL248" s="20" t="s">
        <v>200</v>
      </c>
      <c r="AM248" s="20" t="s">
        <v>195</v>
      </c>
      <c r="AN248" s="20" t="s">
        <v>2224</v>
      </c>
      <c r="AO248" s="21">
        <v>927</v>
      </c>
      <c r="AP248" s="33" t="s">
        <v>2224</v>
      </c>
      <c r="AQ248" s="20" t="s">
        <v>2224</v>
      </c>
      <c r="AR248" s="20" t="s">
        <v>200</v>
      </c>
      <c r="AS248" s="20" t="s">
        <v>200</v>
      </c>
      <c r="AT248" s="20" t="s">
        <v>200</v>
      </c>
      <c r="AU248" s="20" t="s">
        <v>200</v>
      </c>
      <c r="AV248" s="20" t="s">
        <v>314</v>
      </c>
      <c r="AW248" s="34" t="s">
        <v>200</v>
      </c>
      <c r="AX248" s="34" t="s">
        <v>2224</v>
      </c>
      <c r="AY248" s="34" t="s">
        <v>195</v>
      </c>
      <c r="AZ248" s="34" t="s">
        <v>2229</v>
      </c>
      <c r="BA248" s="34" t="s">
        <v>2230</v>
      </c>
      <c r="BB248" s="34" t="s">
        <v>195</v>
      </c>
      <c r="BC248" s="20" t="s">
        <v>2224</v>
      </c>
      <c r="BD248" s="21">
        <v>183</v>
      </c>
      <c r="BE248" s="20" t="s">
        <v>206</v>
      </c>
    </row>
    <row r="249" spans="2:57">
      <c r="B249" s="32">
        <f t="shared" si="3"/>
        <v>243</v>
      </c>
      <c r="C249" s="21">
        <v>548</v>
      </c>
      <c r="D249" s="20" t="s">
        <v>2231</v>
      </c>
      <c r="E249" s="20" t="s">
        <v>2232</v>
      </c>
      <c r="F249" s="20" t="s">
        <v>2233</v>
      </c>
      <c r="G249" s="53" t="s">
        <v>2233</v>
      </c>
      <c r="H249" s="20" t="s">
        <v>2234</v>
      </c>
      <c r="I249" s="21">
        <v>271</v>
      </c>
      <c r="J249" s="20" t="s">
        <v>2233</v>
      </c>
      <c r="K249" s="20" t="s">
        <v>195</v>
      </c>
      <c r="L249" s="20" t="s">
        <v>882</v>
      </c>
      <c r="M249" s="20" t="s">
        <v>882</v>
      </c>
      <c r="N249" s="20" t="s">
        <v>882</v>
      </c>
      <c r="O249" s="20" t="s">
        <v>102</v>
      </c>
      <c r="P249" s="20" t="s">
        <v>2233</v>
      </c>
      <c r="Q249" s="20" t="s">
        <v>2233</v>
      </c>
      <c r="R249" s="20" t="s">
        <v>2233</v>
      </c>
      <c r="S249" s="20" t="s">
        <v>2231</v>
      </c>
      <c r="T249" s="20" t="s">
        <v>2235</v>
      </c>
      <c r="U249" s="33" t="s">
        <v>2233</v>
      </c>
      <c r="V249" s="33" t="s">
        <v>249</v>
      </c>
      <c r="W249" s="33" t="s">
        <v>885</v>
      </c>
      <c r="X249" s="33" t="s">
        <v>239</v>
      </c>
      <c r="Y249" s="33" t="s">
        <v>200</v>
      </c>
      <c r="Z249" s="33" t="s">
        <v>203</v>
      </c>
      <c r="AA249" s="33" t="s">
        <v>200</v>
      </c>
      <c r="AB249" s="33" t="s">
        <v>200</v>
      </c>
      <c r="AC249" s="20" t="s">
        <v>2233</v>
      </c>
      <c r="AD249" s="21">
        <v>155</v>
      </c>
      <c r="AE249" s="21">
        <v>5502</v>
      </c>
      <c r="AF249" s="20" t="s">
        <v>882</v>
      </c>
      <c r="AG249" s="21">
        <v>5500</v>
      </c>
      <c r="AH249" s="20" t="s">
        <v>102</v>
      </c>
      <c r="AI249" s="20" t="s">
        <v>2233</v>
      </c>
      <c r="AJ249" s="21">
        <v>548</v>
      </c>
      <c r="AK249" s="20" t="s">
        <v>2233</v>
      </c>
      <c r="AL249" s="20" t="s">
        <v>200</v>
      </c>
      <c r="AM249" s="20" t="s">
        <v>195</v>
      </c>
      <c r="AN249" s="20" t="s">
        <v>2233</v>
      </c>
      <c r="AO249" s="21">
        <v>846</v>
      </c>
      <c r="AP249" s="33" t="s">
        <v>195</v>
      </c>
      <c r="AQ249" s="20" t="s">
        <v>2233</v>
      </c>
      <c r="AR249" s="20" t="s">
        <v>200</v>
      </c>
      <c r="AS249" s="20" t="s">
        <v>200</v>
      </c>
      <c r="AT249" s="20" t="s">
        <v>200</v>
      </c>
      <c r="AU249" s="20" t="s">
        <v>200</v>
      </c>
      <c r="AV249" s="20" t="s">
        <v>200</v>
      </c>
      <c r="AW249" s="34" t="s">
        <v>200</v>
      </c>
      <c r="AX249" s="34" t="s">
        <v>2233</v>
      </c>
      <c r="AY249" s="34" t="s">
        <v>195</v>
      </c>
      <c r="AZ249" s="34" t="s">
        <v>195</v>
      </c>
      <c r="BA249" s="34" t="s">
        <v>2236</v>
      </c>
      <c r="BB249" s="34" t="s">
        <v>195</v>
      </c>
      <c r="BC249" s="20" t="s">
        <v>195</v>
      </c>
      <c r="BD249" s="21" t="s">
        <v>195</v>
      </c>
      <c r="BE249" s="20" t="s">
        <v>195</v>
      </c>
    </row>
    <row r="250" spans="2:57">
      <c r="B250" s="32">
        <f t="shared" si="3"/>
        <v>244</v>
      </c>
      <c r="C250" s="21">
        <v>862</v>
      </c>
      <c r="D250" s="20" t="s">
        <v>2237</v>
      </c>
      <c r="E250" s="20" t="s">
        <v>2238</v>
      </c>
      <c r="F250" s="20" t="s">
        <v>2239</v>
      </c>
      <c r="G250" s="53" t="s">
        <v>2240</v>
      </c>
      <c r="H250" s="20" t="s">
        <v>2241</v>
      </c>
      <c r="I250" s="21">
        <v>163</v>
      </c>
      <c r="J250" s="20" t="s">
        <v>2240</v>
      </c>
      <c r="K250" s="20" t="s">
        <v>195</v>
      </c>
      <c r="L250" s="20" t="s">
        <v>271</v>
      </c>
      <c r="M250" s="20" t="s">
        <v>299</v>
      </c>
      <c r="N250" s="20" t="s">
        <v>273</v>
      </c>
      <c r="O250" s="20" t="s">
        <v>299</v>
      </c>
      <c r="P250" s="20" t="s">
        <v>2242</v>
      </c>
      <c r="Q250" s="20" t="s">
        <v>2243</v>
      </c>
      <c r="R250" s="20" t="s">
        <v>2244</v>
      </c>
      <c r="S250" s="20" t="s">
        <v>2237</v>
      </c>
      <c r="T250" s="20" t="s">
        <v>2245</v>
      </c>
      <c r="U250" s="33" t="s">
        <v>2246</v>
      </c>
      <c r="V250" s="33" t="s">
        <v>292</v>
      </c>
      <c r="W250" s="33" t="s">
        <v>200</v>
      </c>
      <c r="X250" s="33" t="s">
        <v>226</v>
      </c>
      <c r="Y250" s="33" t="s">
        <v>200</v>
      </c>
      <c r="Z250" s="33" t="s">
        <v>200</v>
      </c>
      <c r="AA250" s="33" t="s">
        <v>200</v>
      </c>
      <c r="AB250" s="33" t="s">
        <v>200</v>
      </c>
      <c r="AC250" s="20" t="s">
        <v>2239</v>
      </c>
      <c r="AD250" s="21">
        <v>236</v>
      </c>
      <c r="AE250" s="21">
        <v>5207</v>
      </c>
      <c r="AF250" s="20" t="s">
        <v>299</v>
      </c>
      <c r="AG250" s="21">
        <v>5207</v>
      </c>
      <c r="AH250" s="20" t="s">
        <v>299</v>
      </c>
      <c r="AI250" s="20" t="s">
        <v>2247</v>
      </c>
      <c r="AJ250" s="21">
        <v>862</v>
      </c>
      <c r="AK250" s="20" t="s">
        <v>2240</v>
      </c>
      <c r="AL250" s="20" t="s">
        <v>200</v>
      </c>
      <c r="AM250" s="20" t="s">
        <v>2240</v>
      </c>
      <c r="AN250" s="20" t="s">
        <v>2240</v>
      </c>
      <c r="AO250" s="21">
        <v>299</v>
      </c>
      <c r="AP250" s="33" t="s">
        <v>2240</v>
      </c>
      <c r="AQ250" s="20" t="s">
        <v>2240</v>
      </c>
      <c r="AR250" s="20" t="s">
        <v>200</v>
      </c>
      <c r="AS250" s="20" t="s">
        <v>200</v>
      </c>
      <c r="AT250" s="20" t="s">
        <v>200</v>
      </c>
      <c r="AU250" s="20" t="s">
        <v>200</v>
      </c>
      <c r="AV250" s="20" t="s">
        <v>200</v>
      </c>
      <c r="AW250" s="34" t="s">
        <v>200</v>
      </c>
      <c r="AX250" s="34" t="s">
        <v>2240</v>
      </c>
      <c r="AY250" s="34" t="s">
        <v>195</v>
      </c>
      <c r="AZ250" s="34" t="s">
        <v>2248</v>
      </c>
      <c r="BA250" s="34" t="s">
        <v>2249</v>
      </c>
      <c r="BB250" s="34" t="s">
        <v>195</v>
      </c>
      <c r="BC250" s="20" t="s">
        <v>2250</v>
      </c>
      <c r="BD250" s="21">
        <v>184</v>
      </c>
      <c r="BE250" s="20" t="s">
        <v>206</v>
      </c>
    </row>
    <row r="251" spans="2:57">
      <c r="B251" s="32">
        <f t="shared" si="3"/>
        <v>245</v>
      </c>
      <c r="C251" s="21">
        <v>704</v>
      </c>
      <c r="D251" s="20" t="s">
        <v>2251</v>
      </c>
      <c r="E251" s="20" t="s">
        <v>2252</v>
      </c>
      <c r="F251" s="20" t="s">
        <v>2253</v>
      </c>
      <c r="G251" s="53" t="s">
        <v>2253</v>
      </c>
      <c r="H251" s="20" t="s">
        <v>2254</v>
      </c>
      <c r="I251" s="21">
        <v>218</v>
      </c>
      <c r="J251" s="20" t="s">
        <v>2255</v>
      </c>
      <c r="K251" s="20" t="s">
        <v>195</v>
      </c>
      <c r="L251" s="20" t="s">
        <v>520</v>
      </c>
      <c r="M251" s="20" t="s">
        <v>520</v>
      </c>
      <c r="N251" s="20" t="s">
        <v>520</v>
      </c>
      <c r="O251" s="20" t="s">
        <v>83</v>
      </c>
      <c r="P251" s="20" t="s">
        <v>2253</v>
      </c>
      <c r="Q251" s="20" t="s">
        <v>2253</v>
      </c>
      <c r="R251" s="20" t="s">
        <v>2253</v>
      </c>
      <c r="S251" s="20" t="s">
        <v>2251</v>
      </c>
      <c r="T251" s="20" t="s">
        <v>2256</v>
      </c>
      <c r="U251" s="33" t="s">
        <v>2255</v>
      </c>
      <c r="V251" s="33" t="s">
        <v>249</v>
      </c>
      <c r="W251" s="33" t="s">
        <v>200</v>
      </c>
      <c r="X251" s="33" t="s">
        <v>239</v>
      </c>
      <c r="Y251" s="33" t="s">
        <v>200</v>
      </c>
      <c r="Z251" s="33" t="s">
        <v>200</v>
      </c>
      <c r="AA251" s="33" t="s">
        <v>200</v>
      </c>
      <c r="AB251" s="33" t="s">
        <v>200</v>
      </c>
      <c r="AC251" s="20" t="s">
        <v>2253</v>
      </c>
      <c r="AD251" s="21">
        <v>237</v>
      </c>
      <c r="AE251" s="21">
        <v>5304</v>
      </c>
      <c r="AF251" s="20" t="s">
        <v>523</v>
      </c>
      <c r="AG251" s="21">
        <v>5300</v>
      </c>
      <c r="AH251" s="20" t="s">
        <v>83</v>
      </c>
      <c r="AI251" s="20" t="s">
        <v>2253</v>
      </c>
      <c r="AJ251" s="21">
        <v>704</v>
      </c>
      <c r="AK251" s="20" t="s">
        <v>2253</v>
      </c>
      <c r="AL251" s="20" t="s">
        <v>200</v>
      </c>
      <c r="AM251" s="20" t="s">
        <v>2255</v>
      </c>
      <c r="AN251" s="20" t="s">
        <v>2255</v>
      </c>
      <c r="AO251" s="21">
        <v>582</v>
      </c>
      <c r="AP251" s="33" t="s">
        <v>2255</v>
      </c>
      <c r="AQ251" s="20" t="s">
        <v>2255</v>
      </c>
      <c r="AR251" s="20" t="s">
        <v>525</v>
      </c>
      <c r="AS251" s="20" t="s">
        <v>200</v>
      </c>
      <c r="AT251" s="20" t="s">
        <v>200</v>
      </c>
      <c r="AU251" s="20" t="s">
        <v>333</v>
      </c>
      <c r="AV251" s="20" t="s">
        <v>200</v>
      </c>
      <c r="AW251" s="34" t="s">
        <v>200</v>
      </c>
      <c r="AX251" s="34" t="s">
        <v>2255</v>
      </c>
      <c r="AY251" s="34" t="s">
        <v>195</v>
      </c>
      <c r="AZ251" s="34" t="s">
        <v>2257</v>
      </c>
      <c r="BA251" s="34" t="s">
        <v>2258</v>
      </c>
      <c r="BB251" s="34" t="s">
        <v>306</v>
      </c>
      <c r="BC251" s="20" t="s">
        <v>2255</v>
      </c>
      <c r="BD251" s="21">
        <v>185</v>
      </c>
      <c r="BE251" s="20" t="s">
        <v>206</v>
      </c>
    </row>
    <row r="252" spans="2:57">
      <c r="B252" s="32">
        <f t="shared" si="3"/>
        <v>246</v>
      </c>
      <c r="C252" s="21">
        <v>850</v>
      </c>
      <c r="D252" s="20" t="s">
        <v>2259</v>
      </c>
      <c r="E252" s="20" t="s">
        <v>2260</v>
      </c>
      <c r="F252" s="20" t="s">
        <v>2261</v>
      </c>
      <c r="G252" s="53" t="s">
        <v>2262</v>
      </c>
      <c r="H252" s="20" t="s">
        <v>2263</v>
      </c>
      <c r="I252" s="21">
        <v>134</v>
      </c>
      <c r="J252" s="20" t="s">
        <v>2264</v>
      </c>
      <c r="K252" s="20" t="s">
        <v>195</v>
      </c>
      <c r="L252" s="20" t="s">
        <v>271</v>
      </c>
      <c r="M252" s="20" t="s">
        <v>272</v>
      </c>
      <c r="N252" s="20" t="s">
        <v>273</v>
      </c>
      <c r="O252" s="20" t="s">
        <v>274</v>
      </c>
      <c r="P252" s="20" t="s">
        <v>2262</v>
      </c>
      <c r="Q252" s="20" t="s">
        <v>2265</v>
      </c>
      <c r="R252" s="20" t="s">
        <v>2266</v>
      </c>
      <c r="S252" s="20" t="s">
        <v>2259</v>
      </c>
      <c r="T252" s="20" t="s">
        <v>2267</v>
      </c>
      <c r="U252" s="33" t="s">
        <v>2268</v>
      </c>
      <c r="V252" s="33" t="s">
        <v>292</v>
      </c>
      <c r="W252" s="33" t="s">
        <v>200</v>
      </c>
      <c r="X252" s="33" t="s">
        <v>256</v>
      </c>
      <c r="Y252" s="33" t="s">
        <v>200</v>
      </c>
      <c r="Z252" s="33" t="s">
        <v>200</v>
      </c>
      <c r="AA252" s="33" t="s">
        <v>200</v>
      </c>
      <c r="AB252" s="33" t="s">
        <v>200</v>
      </c>
      <c r="AC252" s="20" t="s">
        <v>2269</v>
      </c>
      <c r="AD252" s="21">
        <v>240</v>
      </c>
      <c r="AE252" s="21">
        <v>5206</v>
      </c>
      <c r="AF252" s="20" t="s">
        <v>272</v>
      </c>
      <c r="AG252" s="21">
        <v>5203</v>
      </c>
      <c r="AH252" s="20" t="s">
        <v>274</v>
      </c>
      <c r="AI252" s="20" t="s">
        <v>2270</v>
      </c>
      <c r="AJ252" s="21" t="s">
        <v>195</v>
      </c>
      <c r="AK252" s="20" t="s">
        <v>2270</v>
      </c>
      <c r="AL252" s="20" t="s">
        <v>200</v>
      </c>
      <c r="AM252" s="20" t="s">
        <v>195</v>
      </c>
      <c r="AN252" s="20" t="s">
        <v>2262</v>
      </c>
      <c r="AO252" s="21">
        <v>373</v>
      </c>
      <c r="AP252" s="33" t="s">
        <v>195</v>
      </c>
      <c r="AQ252" s="20" t="s">
        <v>2270</v>
      </c>
      <c r="AR252" s="20" t="s">
        <v>200</v>
      </c>
      <c r="AS252" s="20" t="s">
        <v>200</v>
      </c>
      <c r="AT252" s="20" t="s">
        <v>200</v>
      </c>
      <c r="AU252" s="20" t="s">
        <v>200</v>
      </c>
      <c r="AV252" s="20" t="s">
        <v>200</v>
      </c>
      <c r="AW252" s="34" t="s">
        <v>200</v>
      </c>
      <c r="AX252" s="34" t="s">
        <v>2271</v>
      </c>
      <c r="AY252" s="34" t="s">
        <v>2272</v>
      </c>
      <c r="AZ252" s="34" t="s">
        <v>195</v>
      </c>
      <c r="BA252" s="34" t="s">
        <v>2261</v>
      </c>
      <c r="BB252" s="34" t="s">
        <v>195</v>
      </c>
      <c r="BC252" s="20" t="s">
        <v>2262</v>
      </c>
      <c r="BD252" s="21">
        <v>186</v>
      </c>
      <c r="BE252" s="20" t="s">
        <v>195</v>
      </c>
    </row>
    <row r="253" spans="2:57">
      <c r="B253" s="32">
        <f t="shared" si="3"/>
        <v>247</v>
      </c>
      <c r="C253" s="21">
        <v>876</v>
      </c>
      <c r="D253" s="20" t="s">
        <v>2273</v>
      </c>
      <c r="E253" s="20" t="s">
        <v>2274</v>
      </c>
      <c r="F253" s="20" t="s">
        <v>2275</v>
      </c>
      <c r="G253" s="53" t="s">
        <v>2275</v>
      </c>
      <c r="H253" s="20" t="s">
        <v>2276</v>
      </c>
      <c r="I253" s="21">
        <v>272</v>
      </c>
      <c r="J253" s="20" t="s">
        <v>2277</v>
      </c>
      <c r="K253" s="20" t="s">
        <v>195</v>
      </c>
      <c r="L253" s="20" t="s">
        <v>245</v>
      </c>
      <c r="M253" s="20" t="s">
        <v>245</v>
      </c>
      <c r="N253" s="20" t="s">
        <v>245</v>
      </c>
      <c r="O253" s="20" t="s">
        <v>102</v>
      </c>
      <c r="P253" s="20" t="s">
        <v>2278</v>
      </c>
      <c r="Q253" s="20" t="s">
        <v>2279</v>
      </c>
      <c r="R253" s="20" t="s">
        <v>2280</v>
      </c>
      <c r="S253" s="20" t="s">
        <v>2273</v>
      </c>
      <c r="T253" s="20" t="s">
        <v>2281</v>
      </c>
      <c r="U253" s="33" t="s">
        <v>195</v>
      </c>
      <c r="V253" s="33" t="s">
        <v>200</v>
      </c>
      <c r="W253" s="33" t="s">
        <v>200</v>
      </c>
      <c r="X253" s="33" t="s">
        <v>216</v>
      </c>
      <c r="Y253" s="33" t="s">
        <v>200</v>
      </c>
      <c r="Z253" s="33" t="s">
        <v>200</v>
      </c>
      <c r="AA253" s="33" t="s">
        <v>200</v>
      </c>
      <c r="AB253" s="33" t="s">
        <v>200</v>
      </c>
      <c r="AC253" s="20" t="s">
        <v>2275</v>
      </c>
      <c r="AD253" s="21">
        <v>243</v>
      </c>
      <c r="AE253" s="21">
        <v>5504</v>
      </c>
      <c r="AF253" s="20" t="s">
        <v>245</v>
      </c>
      <c r="AG253" s="21">
        <v>5500</v>
      </c>
      <c r="AH253" s="20" t="s">
        <v>102</v>
      </c>
      <c r="AI253" s="20" t="s">
        <v>2277</v>
      </c>
      <c r="AJ253" s="21">
        <v>876</v>
      </c>
      <c r="AK253" s="20" t="s">
        <v>2282</v>
      </c>
      <c r="AL253" s="20" t="s">
        <v>200</v>
      </c>
      <c r="AM253" s="20" t="s">
        <v>195</v>
      </c>
      <c r="AN253" s="20" t="s">
        <v>2277</v>
      </c>
      <c r="AO253" s="21">
        <v>857</v>
      </c>
      <c r="AP253" s="33" t="s">
        <v>195</v>
      </c>
      <c r="AQ253" s="20" t="s">
        <v>2277</v>
      </c>
      <c r="AR253" s="20" t="s">
        <v>200</v>
      </c>
      <c r="AS253" s="20" t="s">
        <v>200</v>
      </c>
      <c r="AT253" s="20" t="s">
        <v>200</v>
      </c>
      <c r="AU253" s="20" t="s">
        <v>200</v>
      </c>
      <c r="AV253" s="20" t="s">
        <v>200</v>
      </c>
      <c r="AW253" s="34" t="s">
        <v>200</v>
      </c>
      <c r="AX253" s="34" t="s">
        <v>2277</v>
      </c>
      <c r="AY253" s="34" t="s">
        <v>195</v>
      </c>
      <c r="AZ253" s="34" t="s">
        <v>195</v>
      </c>
      <c r="BA253" s="34" t="s">
        <v>2283</v>
      </c>
      <c r="BB253" s="34" t="s">
        <v>195</v>
      </c>
      <c r="BC253" s="20" t="s">
        <v>195</v>
      </c>
      <c r="BD253" s="21" t="s">
        <v>195</v>
      </c>
      <c r="BE253" s="20" t="s">
        <v>195</v>
      </c>
    </row>
    <row r="254" spans="2:57">
      <c r="B254" s="32">
        <f t="shared" si="3"/>
        <v>248</v>
      </c>
      <c r="C254" s="21">
        <v>732</v>
      </c>
      <c r="D254" s="20" t="s">
        <v>2284</v>
      </c>
      <c r="E254" s="20" t="s">
        <v>2285</v>
      </c>
      <c r="F254" s="20" t="s">
        <v>2286</v>
      </c>
      <c r="G254" s="53" t="s">
        <v>2286</v>
      </c>
      <c r="H254" s="20" t="s">
        <v>2287</v>
      </c>
      <c r="I254" s="21">
        <v>62</v>
      </c>
      <c r="J254" s="20" t="s">
        <v>2288</v>
      </c>
      <c r="K254" s="20" t="s">
        <v>195</v>
      </c>
      <c r="L254" s="20" t="s">
        <v>233</v>
      </c>
      <c r="M254" s="20" t="s">
        <v>233</v>
      </c>
      <c r="N254" s="20" t="s">
        <v>58</v>
      </c>
      <c r="O254" s="20" t="s">
        <v>58</v>
      </c>
      <c r="P254" s="20" t="s">
        <v>2286</v>
      </c>
      <c r="Q254" s="20" t="s">
        <v>2289</v>
      </c>
      <c r="R254" s="20" t="s">
        <v>2290</v>
      </c>
      <c r="S254" s="20" t="s">
        <v>2284</v>
      </c>
      <c r="T254" s="20" t="s">
        <v>2291</v>
      </c>
      <c r="U254" s="33" t="s">
        <v>195</v>
      </c>
      <c r="V254" s="33" t="s">
        <v>200</v>
      </c>
      <c r="W254" s="33" t="s">
        <v>200</v>
      </c>
      <c r="X254" s="33" t="s">
        <v>216</v>
      </c>
      <c r="Y254" s="33" t="s">
        <v>200</v>
      </c>
      <c r="Z254" s="33" t="s">
        <v>200</v>
      </c>
      <c r="AA254" s="33" t="s">
        <v>200</v>
      </c>
      <c r="AB254" s="33" t="s">
        <v>200</v>
      </c>
      <c r="AC254" s="20" t="s">
        <v>2286</v>
      </c>
      <c r="AD254" s="21">
        <v>205</v>
      </c>
      <c r="AE254" s="21">
        <v>5103</v>
      </c>
      <c r="AF254" s="20" t="s">
        <v>233</v>
      </c>
      <c r="AG254" s="21">
        <v>5100</v>
      </c>
      <c r="AH254" s="20" t="s">
        <v>58</v>
      </c>
      <c r="AI254" s="20" t="s">
        <v>2286</v>
      </c>
      <c r="AJ254" s="21" t="s">
        <v>195</v>
      </c>
      <c r="AK254" s="20" t="s">
        <v>2286</v>
      </c>
      <c r="AL254" s="20" t="s">
        <v>200</v>
      </c>
      <c r="AM254" s="20" t="s">
        <v>195</v>
      </c>
      <c r="AN254" s="20" t="s">
        <v>2286</v>
      </c>
      <c r="AO254" s="21">
        <v>793</v>
      </c>
      <c r="AP254" s="33" t="s">
        <v>195</v>
      </c>
      <c r="AQ254" s="20" t="s">
        <v>2286</v>
      </c>
      <c r="AR254" s="20" t="s">
        <v>200</v>
      </c>
      <c r="AS254" s="20" t="s">
        <v>200</v>
      </c>
      <c r="AT254" s="20" t="s">
        <v>200</v>
      </c>
      <c r="AU254" s="20" t="s">
        <v>200</v>
      </c>
      <c r="AV254" s="20" t="s">
        <v>200</v>
      </c>
      <c r="AW254" s="34" t="s">
        <v>200</v>
      </c>
      <c r="AX254" s="34" t="s">
        <v>2286</v>
      </c>
      <c r="AY254" s="34" t="s">
        <v>195</v>
      </c>
      <c r="AZ254" s="34" t="s">
        <v>195</v>
      </c>
      <c r="BA254" s="34" t="s">
        <v>2286</v>
      </c>
      <c r="BB254" s="34" t="s">
        <v>195</v>
      </c>
      <c r="BC254" s="20" t="s">
        <v>195</v>
      </c>
      <c r="BD254" s="21" t="s">
        <v>195</v>
      </c>
      <c r="BE254" s="20" t="s">
        <v>195</v>
      </c>
    </row>
    <row r="255" spans="2:57">
      <c r="B255" s="32">
        <f t="shared" si="3"/>
        <v>249</v>
      </c>
      <c r="C255" s="21">
        <v>887</v>
      </c>
      <c r="D255" s="20" t="s">
        <v>2292</v>
      </c>
      <c r="E255" s="20" t="s">
        <v>2293</v>
      </c>
      <c r="F255" s="20" t="s">
        <v>2294</v>
      </c>
      <c r="G255" s="53" t="s">
        <v>2294</v>
      </c>
      <c r="H255" s="20" t="s">
        <v>2295</v>
      </c>
      <c r="I255" s="21">
        <v>86</v>
      </c>
      <c r="J255" s="20" t="s">
        <v>2294</v>
      </c>
      <c r="K255" s="20" t="s">
        <v>195</v>
      </c>
      <c r="L255" s="20" t="s">
        <v>311</v>
      </c>
      <c r="M255" s="20" t="s">
        <v>311</v>
      </c>
      <c r="N255" s="20" t="s">
        <v>311</v>
      </c>
      <c r="O255" s="20" t="s">
        <v>83</v>
      </c>
      <c r="P255" s="20" t="s">
        <v>2294</v>
      </c>
      <c r="Q255" s="20" t="s">
        <v>2296</v>
      </c>
      <c r="R255" s="20" t="s">
        <v>2294</v>
      </c>
      <c r="S255" s="20" t="s">
        <v>2292</v>
      </c>
      <c r="T255" s="20" t="s">
        <v>2297</v>
      </c>
      <c r="U255" s="33" t="s">
        <v>2298</v>
      </c>
      <c r="V255" s="33" t="s">
        <v>237</v>
      </c>
      <c r="W255" s="33" t="s">
        <v>238</v>
      </c>
      <c r="X255" s="33" t="s">
        <v>201</v>
      </c>
      <c r="Y255" s="33" t="s">
        <v>200</v>
      </c>
      <c r="Z255" s="33" t="s">
        <v>203</v>
      </c>
      <c r="AA255" s="33" t="s">
        <v>200</v>
      </c>
      <c r="AB255" s="33" t="s">
        <v>200</v>
      </c>
      <c r="AC255" s="20" t="s">
        <v>2294</v>
      </c>
      <c r="AD255" s="21">
        <v>249</v>
      </c>
      <c r="AE255" s="21">
        <v>5305</v>
      </c>
      <c r="AF255" s="20" t="s">
        <v>311</v>
      </c>
      <c r="AG255" s="21">
        <v>5300</v>
      </c>
      <c r="AH255" s="20" t="s">
        <v>83</v>
      </c>
      <c r="AI255" s="20" t="s">
        <v>2294</v>
      </c>
      <c r="AJ255" s="21">
        <v>887</v>
      </c>
      <c r="AK255" s="20" t="s">
        <v>2294</v>
      </c>
      <c r="AL255" s="20" t="s">
        <v>200</v>
      </c>
      <c r="AM255" s="20" t="s">
        <v>195</v>
      </c>
      <c r="AN255" s="20" t="s">
        <v>2294</v>
      </c>
      <c r="AO255" s="21">
        <v>474</v>
      </c>
      <c r="AP255" s="33" t="s">
        <v>2294</v>
      </c>
      <c r="AQ255" s="20" t="s">
        <v>2294</v>
      </c>
      <c r="AR255" s="20" t="s">
        <v>332</v>
      </c>
      <c r="AS255" s="20" t="s">
        <v>200</v>
      </c>
      <c r="AT255" s="20" t="s">
        <v>200</v>
      </c>
      <c r="AU255" s="20" t="s">
        <v>200</v>
      </c>
      <c r="AV255" s="20" t="s">
        <v>200</v>
      </c>
      <c r="AW255" s="34" t="s">
        <v>200</v>
      </c>
      <c r="AX255" s="34" t="s">
        <v>2294</v>
      </c>
      <c r="AY255" s="34" t="s">
        <v>195</v>
      </c>
      <c r="AZ255" s="34" t="s">
        <v>195</v>
      </c>
      <c r="BA255" s="34" t="s">
        <v>2299</v>
      </c>
      <c r="BB255" s="34" t="s">
        <v>195</v>
      </c>
      <c r="BC255" s="20" t="s">
        <v>2294</v>
      </c>
      <c r="BD255" s="21">
        <v>187</v>
      </c>
      <c r="BE255" s="20" t="s">
        <v>206</v>
      </c>
    </row>
    <row r="256" spans="2:57">
      <c r="B256" s="32">
        <f t="shared" si="3"/>
        <v>250</v>
      </c>
      <c r="C256" s="21">
        <v>894</v>
      </c>
      <c r="D256" s="20" t="s">
        <v>2300</v>
      </c>
      <c r="E256" s="20" t="s">
        <v>2301</v>
      </c>
      <c r="F256" s="20" t="s">
        <v>2302</v>
      </c>
      <c r="G256" s="53" t="s">
        <v>2302</v>
      </c>
      <c r="H256" s="20" t="s">
        <v>2303</v>
      </c>
      <c r="I256" s="21">
        <v>43</v>
      </c>
      <c r="J256" s="20" t="s">
        <v>2302</v>
      </c>
      <c r="K256" s="20" t="s">
        <v>195</v>
      </c>
      <c r="L256" s="20" t="s">
        <v>262</v>
      </c>
      <c r="M256" s="20" t="s">
        <v>510</v>
      </c>
      <c r="N256" s="20" t="s">
        <v>58</v>
      </c>
      <c r="O256" s="20" t="s">
        <v>58</v>
      </c>
      <c r="P256" s="20" t="s">
        <v>2302</v>
      </c>
      <c r="Q256" s="20" t="s">
        <v>2304</v>
      </c>
      <c r="R256" s="20" t="s">
        <v>2302</v>
      </c>
      <c r="S256" s="20" t="s">
        <v>2300</v>
      </c>
      <c r="T256" s="20" t="s">
        <v>2302</v>
      </c>
      <c r="U256" s="33" t="s">
        <v>2302</v>
      </c>
      <c r="V256" s="33" t="s">
        <v>262</v>
      </c>
      <c r="W256" s="33" t="s">
        <v>200</v>
      </c>
      <c r="X256" s="33" t="s">
        <v>239</v>
      </c>
      <c r="Y256" s="33" t="s">
        <v>202</v>
      </c>
      <c r="Z256" s="33" t="s">
        <v>203</v>
      </c>
      <c r="AA256" s="33" t="s">
        <v>200</v>
      </c>
      <c r="AB256" s="33" t="s">
        <v>200</v>
      </c>
      <c r="AC256" s="20" t="s">
        <v>2302</v>
      </c>
      <c r="AD256" s="21">
        <v>251</v>
      </c>
      <c r="AE256" s="21">
        <v>5101</v>
      </c>
      <c r="AF256" s="20" t="s">
        <v>510</v>
      </c>
      <c r="AG256" s="21">
        <v>5100</v>
      </c>
      <c r="AH256" s="20" t="s">
        <v>58</v>
      </c>
      <c r="AI256" s="20" t="s">
        <v>2302</v>
      </c>
      <c r="AJ256" s="21">
        <v>894</v>
      </c>
      <c r="AK256" s="20" t="s">
        <v>2302</v>
      </c>
      <c r="AL256" s="20" t="s">
        <v>200</v>
      </c>
      <c r="AM256" s="20" t="s">
        <v>195</v>
      </c>
      <c r="AN256" s="20" t="s">
        <v>2302</v>
      </c>
      <c r="AO256" s="21">
        <v>754</v>
      </c>
      <c r="AP256" s="33" t="s">
        <v>2302</v>
      </c>
      <c r="AQ256" s="20" t="s">
        <v>2302</v>
      </c>
      <c r="AR256" s="20" t="s">
        <v>200</v>
      </c>
      <c r="AS256" s="20" t="s">
        <v>200</v>
      </c>
      <c r="AT256" s="20" t="s">
        <v>545</v>
      </c>
      <c r="AU256" s="20" t="s">
        <v>200</v>
      </c>
      <c r="AV256" s="20" t="s">
        <v>200</v>
      </c>
      <c r="AW256" s="34" t="s">
        <v>200</v>
      </c>
      <c r="AX256" s="34" t="s">
        <v>2302</v>
      </c>
      <c r="AY256" s="34" t="s">
        <v>195</v>
      </c>
      <c r="AZ256" s="34" t="s">
        <v>2305</v>
      </c>
      <c r="BA256" s="34" t="s">
        <v>2306</v>
      </c>
      <c r="BB256" s="34" t="s">
        <v>195</v>
      </c>
      <c r="BC256" s="20" t="s">
        <v>2302</v>
      </c>
      <c r="BD256" s="21">
        <v>188</v>
      </c>
      <c r="BE256" s="20" t="s">
        <v>317</v>
      </c>
    </row>
    <row r="257" spans="2:57">
      <c r="B257" s="35">
        <f t="shared" si="3"/>
        <v>251</v>
      </c>
      <c r="C257" s="28">
        <v>716</v>
      </c>
      <c r="D257" s="27" t="s">
        <v>2307</v>
      </c>
      <c r="E257" s="27" t="s">
        <v>2308</v>
      </c>
      <c r="F257" s="27" t="s">
        <v>2309</v>
      </c>
      <c r="G257" s="54" t="s">
        <v>2309</v>
      </c>
      <c r="H257" s="27" t="s">
        <v>2310</v>
      </c>
      <c r="I257" s="28">
        <v>44</v>
      </c>
      <c r="J257" s="27" t="s">
        <v>2309</v>
      </c>
      <c r="K257" s="27" t="s">
        <v>195</v>
      </c>
      <c r="L257" s="27" t="s">
        <v>262</v>
      </c>
      <c r="M257" s="27" t="s">
        <v>510</v>
      </c>
      <c r="N257" s="27" t="s">
        <v>58</v>
      </c>
      <c r="O257" s="27" t="s">
        <v>58</v>
      </c>
      <c r="P257" s="27" t="s">
        <v>2309</v>
      </c>
      <c r="Q257" s="27" t="s">
        <v>2309</v>
      </c>
      <c r="R257" s="27" t="s">
        <v>2309</v>
      </c>
      <c r="S257" s="27" t="s">
        <v>2307</v>
      </c>
      <c r="T257" s="27" t="s">
        <v>2311</v>
      </c>
      <c r="U257" s="36" t="s">
        <v>2309</v>
      </c>
      <c r="V257" s="36" t="s">
        <v>262</v>
      </c>
      <c r="W257" s="36" t="s">
        <v>200</v>
      </c>
      <c r="X257" s="36" t="s">
        <v>239</v>
      </c>
      <c r="Y257" s="36" t="s">
        <v>200</v>
      </c>
      <c r="Z257" s="36" t="s">
        <v>200</v>
      </c>
      <c r="AA257" s="36" t="s">
        <v>200</v>
      </c>
      <c r="AB257" s="36" t="s">
        <v>200</v>
      </c>
      <c r="AC257" s="27" t="s">
        <v>2309</v>
      </c>
      <c r="AD257" s="28">
        <v>181</v>
      </c>
      <c r="AE257" s="28">
        <v>5101</v>
      </c>
      <c r="AF257" s="27" t="s">
        <v>510</v>
      </c>
      <c r="AG257" s="28">
        <v>5100</v>
      </c>
      <c r="AH257" s="27" t="s">
        <v>58</v>
      </c>
      <c r="AI257" s="27" t="s">
        <v>2309</v>
      </c>
      <c r="AJ257" s="21">
        <v>716</v>
      </c>
      <c r="AK257" s="27" t="s">
        <v>2309</v>
      </c>
      <c r="AL257" s="27" t="s">
        <v>200</v>
      </c>
      <c r="AM257" s="27" t="s">
        <v>195</v>
      </c>
      <c r="AN257" s="27" t="s">
        <v>2309</v>
      </c>
      <c r="AO257" s="28">
        <v>698</v>
      </c>
      <c r="AP257" s="36" t="s">
        <v>2309</v>
      </c>
      <c r="AQ257" s="27" t="s">
        <v>2309</v>
      </c>
      <c r="AR257" s="27" t="s">
        <v>200</v>
      </c>
      <c r="AS257" s="27" t="s">
        <v>200</v>
      </c>
      <c r="AT257" s="27" t="s">
        <v>545</v>
      </c>
      <c r="AU257" s="27" t="s">
        <v>200</v>
      </c>
      <c r="AV257" s="27" t="s">
        <v>200</v>
      </c>
      <c r="AW257" s="37" t="s">
        <v>200</v>
      </c>
      <c r="AX257" s="37" t="s">
        <v>2309</v>
      </c>
      <c r="AY257" s="37" t="s">
        <v>195</v>
      </c>
      <c r="AZ257" s="37" t="s">
        <v>195</v>
      </c>
      <c r="BA257" s="37" t="s">
        <v>2312</v>
      </c>
      <c r="BB257" s="37" t="s">
        <v>306</v>
      </c>
      <c r="BC257" s="20" t="s">
        <v>2309</v>
      </c>
      <c r="BD257" s="21">
        <v>189</v>
      </c>
      <c r="BE257" s="20" t="s">
        <v>206</v>
      </c>
    </row>
    <row r="259" spans="2:57" ht="12.95">
      <c r="B259" s="3" t="s">
        <v>2313</v>
      </c>
      <c r="C259" s="3"/>
      <c r="D259"/>
      <c r="E259"/>
      <c r="F259"/>
      <c r="G259" s="46"/>
      <c r="H259" s="46"/>
      <c r="I259" s="46"/>
      <c r="J259" s="46"/>
      <c r="K259" s="46"/>
      <c r="L259" s="46"/>
      <c r="M259" s="46"/>
      <c r="N259" s="46"/>
      <c r="O259" s="46"/>
      <c r="P259" s="46"/>
      <c r="Q259" s="46"/>
      <c r="R259" s="46"/>
      <c r="S259" s="46"/>
      <c r="T259" s="46"/>
      <c r="U259" s="46"/>
      <c r="V259" s="46"/>
      <c r="W259" s="46"/>
      <c r="X259" s="46"/>
      <c r="Y259" s="46"/>
      <c r="Z259" s="46"/>
      <c r="AA259" s="46"/>
      <c r="AB259" s="46"/>
      <c r="AC259" s="46"/>
      <c r="AD259" s="46"/>
      <c r="AE259" s="46"/>
      <c r="AF259" s="46"/>
      <c r="AG259" s="46"/>
      <c r="AH259" s="46"/>
      <c r="AI259" s="46"/>
      <c r="AJ259" s="46"/>
      <c r="AK259" s="46"/>
      <c r="AL259" s="46"/>
      <c r="AM259" s="46"/>
      <c r="AN259" s="46"/>
      <c r="AO259" s="46"/>
      <c r="AP259" s="46"/>
      <c r="AQ259" s="46"/>
      <c r="AR259" s="46"/>
      <c r="AS259" s="46"/>
      <c r="AT259" s="46"/>
      <c r="AU259" s="46"/>
      <c r="AV259" s="46"/>
      <c r="AW259" s="46"/>
      <c r="AX259" s="46"/>
      <c r="AY259" s="46"/>
      <c r="AZ259" s="46"/>
      <c r="BA259" s="46"/>
      <c r="BB259" s="46"/>
      <c r="BC259" s="46"/>
      <c r="BD259" s="46"/>
      <c r="BE259" s="46"/>
    </row>
    <row r="260" spans="2:57" ht="21">
      <c r="B260" s="22" t="s">
        <v>134</v>
      </c>
      <c r="C260" s="22" t="s">
        <v>2314</v>
      </c>
      <c r="D260" s="22" t="s">
        <v>2315</v>
      </c>
      <c r="E260" s="22" t="s">
        <v>162</v>
      </c>
      <c r="F260" s="22" t="s">
        <v>2316</v>
      </c>
      <c r="G260" s="46"/>
      <c r="H260" s="46"/>
      <c r="I260" s="46"/>
      <c r="J260" s="46"/>
      <c r="K260" s="46"/>
      <c r="L260" s="46"/>
      <c r="M260" s="46"/>
      <c r="N260" s="46"/>
      <c r="O260" s="46"/>
      <c r="P260" s="46"/>
      <c r="Q260" s="46"/>
      <c r="R260" s="46"/>
      <c r="S260" s="46"/>
      <c r="T260" s="46"/>
      <c r="U260" s="46"/>
      <c r="V260" s="46"/>
      <c r="W260" s="46"/>
      <c r="X260" s="46"/>
      <c r="Y260" s="46"/>
      <c r="Z260" s="46"/>
      <c r="AA260" s="46"/>
      <c r="AB260" s="46"/>
      <c r="AC260" s="46"/>
      <c r="AD260" s="46"/>
      <c r="AE260" s="46"/>
      <c r="AF260" s="46"/>
      <c r="AG260" s="46"/>
      <c r="AH260" s="46"/>
      <c r="AI260" s="46"/>
      <c r="AJ260" s="46"/>
      <c r="AK260" s="46"/>
      <c r="AL260" s="46"/>
      <c r="AM260" s="46"/>
      <c r="AN260" s="46"/>
      <c r="AO260" s="46"/>
      <c r="AP260" s="46"/>
      <c r="AQ260" s="46"/>
      <c r="AR260" s="46"/>
      <c r="AS260" s="46"/>
      <c r="AT260" s="46"/>
      <c r="AU260" s="46"/>
      <c r="AV260" s="46"/>
      <c r="AW260" s="46"/>
      <c r="AX260" s="46"/>
      <c r="AY260" s="46"/>
      <c r="AZ260" s="46"/>
      <c r="BA260" s="46"/>
      <c r="BB260" s="46"/>
      <c r="BC260" s="46"/>
      <c r="BD260" s="46"/>
      <c r="BE260" s="46"/>
    </row>
    <row r="261" spans="2:57">
      <c r="B261" s="38">
        <f>IFERROR(B260+1,1)</f>
        <v>1</v>
      </c>
      <c r="C261" s="20" t="s">
        <v>2317</v>
      </c>
      <c r="D261" s="20" t="s">
        <v>2317</v>
      </c>
      <c r="E261" s="21">
        <v>5000</v>
      </c>
      <c r="F261" s="20" t="s">
        <v>2317</v>
      </c>
      <c r="G261" s="46"/>
      <c r="H261" s="46"/>
      <c r="I261" s="46"/>
      <c r="J261" s="46"/>
      <c r="K261" s="46"/>
      <c r="L261" s="46"/>
      <c r="M261" s="46"/>
      <c r="N261" s="46"/>
      <c r="O261" s="46"/>
      <c r="P261" s="46"/>
      <c r="Q261" s="46"/>
      <c r="R261" s="46"/>
      <c r="S261" s="46"/>
      <c r="T261" s="46"/>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c r="AR261" s="46"/>
      <c r="AS261" s="46"/>
      <c r="AT261" s="46"/>
      <c r="AU261" s="46"/>
      <c r="AV261" s="46"/>
      <c r="AW261" s="46"/>
      <c r="AX261" s="46"/>
      <c r="AY261" s="46"/>
      <c r="AZ261" s="46"/>
      <c r="BA261" s="46"/>
      <c r="BB261" s="46"/>
      <c r="BC261" s="46"/>
      <c r="BD261" s="46"/>
      <c r="BE261" s="46"/>
    </row>
    <row r="262" spans="2:57">
      <c r="B262" s="39">
        <f t="shared" ref="B262:B294" si="4">IFERROR(B261+1,1)</f>
        <v>2</v>
      </c>
      <c r="C262" s="20" t="s">
        <v>58</v>
      </c>
      <c r="D262" s="20" t="s">
        <v>33</v>
      </c>
      <c r="E262" s="21">
        <v>5100</v>
      </c>
      <c r="F262" s="20" t="s">
        <v>58</v>
      </c>
      <c r="G262" s="46"/>
      <c r="H262" s="46"/>
      <c r="I262" s="46"/>
      <c r="J262" s="46"/>
      <c r="K262" s="46"/>
      <c r="L262" s="46"/>
      <c r="M262" s="46"/>
      <c r="N262" s="46"/>
      <c r="O262" s="46"/>
      <c r="P262" s="46"/>
      <c r="Q262" s="46"/>
      <c r="R262" s="46"/>
      <c r="S262" s="46"/>
      <c r="T262" s="46"/>
      <c r="U262" s="46"/>
      <c r="V262" s="46"/>
      <c r="W262" s="46"/>
      <c r="X262" s="46"/>
      <c r="Y262" s="46"/>
      <c r="Z262" s="46"/>
      <c r="AA262" s="46"/>
      <c r="AB262" s="46"/>
      <c r="AC262" s="46"/>
      <c r="AD262" s="46"/>
      <c r="AE262" s="46"/>
      <c r="AF262" s="46"/>
      <c r="AG262" s="46"/>
      <c r="AH262" s="46"/>
      <c r="AI262" s="46"/>
      <c r="AJ262" s="46"/>
      <c r="AK262" s="46"/>
      <c r="AL262" s="46"/>
      <c r="AM262" s="46"/>
      <c r="AN262" s="46"/>
      <c r="AO262" s="46"/>
      <c r="AP262" s="46"/>
      <c r="AQ262" s="46"/>
      <c r="AR262" s="46"/>
      <c r="AS262" s="46"/>
      <c r="AT262" s="46"/>
      <c r="AU262" s="46"/>
      <c r="AV262" s="46"/>
      <c r="AW262" s="46"/>
      <c r="AX262" s="46"/>
      <c r="AY262" s="46"/>
      <c r="AZ262" s="46"/>
      <c r="BA262" s="46"/>
      <c r="BB262" s="46"/>
      <c r="BC262" s="46"/>
      <c r="BD262" s="46"/>
      <c r="BE262" s="46"/>
    </row>
    <row r="263" spans="2:57">
      <c r="B263" s="39">
        <f t="shared" si="4"/>
        <v>3</v>
      </c>
      <c r="C263" s="20" t="s">
        <v>58</v>
      </c>
      <c r="D263" s="20" t="s">
        <v>510</v>
      </c>
      <c r="E263" s="21">
        <v>5101</v>
      </c>
      <c r="F263" s="20" t="s">
        <v>510</v>
      </c>
      <c r="G263" s="46"/>
      <c r="H263" s="46"/>
      <c r="I263" s="46"/>
      <c r="J263" s="46"/>
      <c r="K263" s="46"/>
      <c r="L263" s="46"/>
      <c r="M263" s="46"/>
      <c r="N263" s="46"/>
      <c r="O263" s="46"/>
      <c r="P263" s="46"/>
      <c r="Q263" s="46"/>
      <c r="R263" s="46"/>
      <c r="S263" s="46"/>
      <c r="T263" s="46"/>
      <c r="U263" s="46"/>
      <c r="V263" s="46"/>
      <c r="W263" s="46"/>
      <c r="X263" s="46"/>
      <c r="Y263" s="46"/>
      <c r="Z263" s="46"/>
      <c r="AA263" s="46"/>
      <c r="AB263" s="46"/>
      <c r="AC263" s="46"/>
      <c r="AD263" s="46"/>
      <c r="AE263" s="46"/>
      <c r="AF263" s="46"/>
      <c r="AG263" s="46"/>
      <c r="AH263" s="46"/>
      <c r="AI263" s="46"/>
      <c r="AJ263" s="46"/>
      <c r="AK263" s="46"/>
      <c r="AL263" s="46"/>
      <c r="AM263" s="46"/>
      <c r="AN263" s="46"/>
      <c r="AO263" s="46"/>
      <c r="AP263" s="46"/>
      <c r="AQ263" s="46"/>
      <c r="AR263" s="46"/>
      <c r="AS263" s="46"/>
      <c r="AT263" s="46"/>
      <c r="AU263" s="46"/>
      <c r="AV263" s="46"/>
      <c r="AW263" s="46"/>
      <c r="AX263" s="46"/>
      <c r="AY263" s="46"/>
      <c r="AZ263" s="46"/>
      <c r="BA263" s="46"/>
      <c r="BB263" s="46"/>
      <c r="BC263" s="46"/>
      <c r="BD263" s="46"/>
      <c r="BE263" s="46"/>
    </row>
    <row r="264" spans="2:57">
      <c r="B264" s="39">
        <f t="shared" si="4"/>
        <v>4</v>
      </c>
      <c r="C264" s="20" t="s">
        <v>58</v>
      </c>
      <c r="D264" s="20" t="s">
        <v>263</v>
      </c>
      <c r="E264" s="21">
        <v>5102</v>
      </c>
      <c r="F264" s="20" t="s">
        <v>263</v>
      </c>
      <c r="G264" s="46"/>
      <c r="H264" s="46"/>
      <c r="I264" s="46"/>
      <c r="J264" s="46"/>
      <c r="K264" s="46"/>
      <c r="L264" s="46"/>
      <c r="M264" s="46"/>
      <c r="N264" s="46"/>
      <c r="O264" s="46"/>
      <c r="P264" s="46"/>
      <c r="Q264" s="46"/>
      <c r="R264" s="46"/>
      <c r="S264" s="46"/>
      <c r="T264" s="46"/>
      <c r="U264" s="46"/>
      <c r="V264" s="46"/>
      <c r="W264" s="46"/>
      <c r="X264" s="46"/>
      <c r="Y264" s="46"/>
      <c r="Z264" s="46"/>
      <c r="AA264" s="46"/>
      <c r="AB264" s="46"/>
      <c r="AC264" s="46"/>
      <c r="AD264" s="46"/>
      <c r="AE264" s="46"/>
      <c r="AF264" s="46"/>
      <c r="AG264" s="46"/>
      <c r="AH264" s="46"/>
      <c r="AI264" s="46"/>
      <c r="AJ264" s="46"/>
      <c r="AK264" s="46"/>
      <c r="AL264" s="46"/>
      <c r="AM264" s="46"/>
      <c r="AN264" s="46"/>
      <c r="AO264" s="46"/>
      <c r="AP264" s="46"/>
      <c r="AQ264" s="46"/>
      <c r="AR264" s="46"/>
      <c r="AS264" s="46"/>
      <c r="AT264" s="46"/>
      <c r="AU264" s="46"/>
      <c r="AV264" s="46"/>
      <c r="AW264" s="46"/>
      <c r="AX264" s="46"/>
      <c r="AY264" s="46"/>
      <c r="AZ264" s="46"/>
      <c r="BA264" s="46"/>
      <c r="BB264" s="46"/>
      <c r="BC264" s="46"/>
      <c r="BD264" s="46"/>
      <c r="BE264" s="46"/>
    </row>
    <row r="265" spans="2:57">
      <c r="B265" s="39">
        <f t="shared" si="4"/>
        <v>5</v>
      </c>
      <c r="C265" s="20" t="s">
        <v>58</v>
      </c>
      <c r="D265" s="20" t="s">
        <v>233</v>
      </c>
      <c r="E265" s="21">
        <v>5103</v>
      </c>
      <c r="F265" s="20" t="s">
        <v>233</v>
      </c>
      <c r="G265" s="46"/>
      <c r="H265" s="46"/>
      <c r="I265" s="46"/>
      <c r="J265" s="46"/>
      <c r="K265" s="46"/>
      <c r="L265" s="46"/>
      <c r="M265" s="46"/>
      <c r="N265" s="46"/>
      <c r="O265" s="46"/>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c r="AZ265" s="46"/>
      <c r="BA265" s="46"/>
      <c r="BB265" s="46"/>
      <c r="BC265" s="46"/>
      <c r="BD265" s="46"/>
      <c r="BE265" s="46"/>
    </row>
    <row r="266" spans="2:57">
      <c r="B266" s="39">
        <f t="shared" si="4"/>
        <v>6</v>
      </c>
      <c r="C266" s="20" t="s">
        <v>58</v>
      </c>
      <c r="D266" s="20" t="s">
        <v>477</v>
      </c>
      <c r="E266" s="21">
        <v>5104</v>
      </c>
      <c r="F266" s="20" t="s">
        <v>477</v>
      </c>
      <c r="G266" s="46"/>
      <c r="H266" s="46"/>
      <c r="I266" s="46"/>
      <c r="J266" s="46"/>
      <c r="K266" s="46"/>
      <c r="L266" s="46"/>
      <c r="M266" s="46"/>
      <c r="N266" s="46"/>
      <c r="O266" s="46"/>
      <c r="P266" s="46"/>
      <c r="Q266" s="46"/>
      <c r="R266" s="46"/>
      <c r="S266" s="46"/>
      <c r="T266" s="46"/>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c r="AR266" s="46"/>
      <c r="AS266" s="46"/>
      <c r="AT266" s="46"/>
      <c r="AU266" s="46"/>
      <c r="AV266" s="46"/>
      <c r="AW266" s="46"/>
      <c r="AX266" s="46"/>
      <c r="AY266" s="46"/>
      <c r="AZ266" s="46"/>
      <c r="BA266" s="46"/>
      <c r="BB266" s="46"/>
      <c r="BC266" s="46"/>
      <c r="BD266" s="46"/>
      <c r="BE266" s="46"/>
    </row>
    <row r="267" spans="2:57">
      <c r="B267" s="39">
        <f t="shared" si="4"/>
        <v>7</v>
      </c>
      <c r="C267" s="20" t="s">
        <v>58</v>
      </c>
      <c r="D267" s="20" t="s">
        <v>420</v>
      </c>
      <c r="E267" s="21">
        <v>5105</v>
      </c>
      <c r="F267" s="20" t="s">
        <v>420</v>
      </c>
      <c r="G267" s="46"/>
      <c r="H267" s="46"/>
      <c r="I267" s="46"/>
      <c r="J267" s="46"/>
      <c r="K267" s="46"/>
      <c r="L267" s="46"/>
      <c r="M267" s="46"/>
      <c r="N267" s="46"/>
      <c r="O267" s="46"/>
      <c r="P267" s="46"/>
      <c r="Q267" s="46"/>
      <c r="R267" s="46"/>
      <c r="S267" s="46"/>
      <c r="T267" s="46"/>
      <c r="U267" s="46"/>
      <c r="V267" s="46"/>
      <c r="W267" s="46"/>
      <c r="X267" s="46"/>
      <c r="Y267" s="46"/>
      <c r="Z267" s="46"/>
      <c r="AA267" s="46"/>
      <c r="AB267" s="46"/>
      <c r="AC267" s="46"/>
      <c r="AD267" s="46"/>
      <c r="AE267" s="46"/>
      <c r="AF267" s="46"/>
      <c r="AG267" s="46"/>
      <c r="AH267" s="46"/>
      <c r="AI267" s="46"/>
      <c r="AJ267" s="46"/>
      <c r="AK267" s="46"/>
      <c r="AL267" s="46"/>
      <c r="AM267" s="46"/>
      <c r="AN267" s="46"/>
      <c r="AO267" s="46"/>
      <c r="AP267" s="46"/>
      <c r="AQ267" s="46"/>
      <c r="AR267" s="46"/>
      <c r="AS267" s="46"/>
      <c r="AT267" s="46"/>
      <c r="AU267" s="46"/>
      <c r="AV267" s="46"/>
      <c r="AW267" s="46"/>
      <c r="AX267" s="46"/>
      <c r="AY267" s="46"/>
      <c r="AZ267" s="46"/>
      <c r="BA267" s="46"/>
      <c r="BB267" s="46"/>
      <c r="BC267" s="46"/>
      <c r="BD267" s="46"/>
      <c r="BE267" s="46"/>
    </row>
    <row r="268" spans="2:57">
      <c r="B268" s="39">
        <f t="shared" si="4"/>
        <v>8</v>
      </c>
      <c r="C268" s="20" t="s">
        <v>274</v>
      </c>
      <c r="D268" s="20" t="s">
        <v>273</v>
      </c>
      <c r="E268" s="21">
        <v>5200</v>
      </c>
      <c r="F268" s="20" t="s">
        <v>273</v>
      </c>
      <c r="G268" s="46"/>
      <c r="H268" s="46"/>
      <c r="I268" s="46"/>
      <c r="J268" s="46"/>
      <c r="K268" s="46"/>
      <c r="L268" s="46"/>
      <c r="M268" s="46"/>
      <c r="N268" s="46"/>
      <c r="O268" s="46"/>
      <c r="P268" s="46"/>
      <c r="Q268" s="46"/>
      <c r="R268" s="46"/>
      <c r="S268" s="46"/>
      <c r="T268" s="46"/>
      <c r="U268" s="46"/>
      <c r="V268" s="46"/>
      <c r="W268" s="46"/>
      <c r="X268" s="46"/>
      <c r="Y268" s="46"/>
      <c r="Z268" s="46"/>
      <c r="AA268" s="46"/>
      <c r="AB268" s="46"/>
      <c r="AC268" s="46"/>
      <c r="AD268" s="46"/>
      <c r="AE268" s="46"/>
      <c r="AF268" s="46"/>
      <c r="AG268" s="46"/>
      <c r="AH268" s="46"/>
      <c r="AI268" s="46"/>
      <c r="AJ268" s="46"/>
      <c r="AK268" s="46"/>
      <c r="AL268" s="46"/>
      <c r="AM268" s="46"/>
      <c r="AN268" s="46"/>
      <c r="AO268" s="46"/>
      <c r="AP268" s="46"/>
      <c r="AQ268" s="46"/>
      <c r="AR268" s="46"/>
      <c r="AS268" s="46"/>
      <c r="AT268" s="46"/>
      <c r="AU268" s="46"/>
      <c r="AV268" s="46"/>
      <c r="AW268" s="46"/>
      <c r="AX268" s="46"/>
      <c r="AY268" s="46"/>
      <c r="AZ268" s="46"/>
      <c r="BA268" s="46"/>
      <c r="BB268" s="46"/>
      <c r="BC268" s="46"/>
      <c r="BD268" s="46"/>
      <c r="BE268" s="46"/>
    </row>
    <row r="269" spans="2:57">
      <c r="B269" s="39">
        <f t="shared" si="4"/>
        <v>9</v>
      </c>
      <c r="C269" s="20" t="s">
        <v>274</v>
      </c>
      <c r="D269" s="20" t="s">
        <v>33</v>
      </c>
      <c r="E269" s="21">
        <v>5203</v>
      </c>
      <c r="F269" s="20" t="s">
        <v>429</v>
      </c>
      <c r="G269" s="46"/>
      <c r="H269" s="46"/>
      <c r="I269" s="46"/>
      <c r="J269" s="46"/>
      <c r="K269" s="46"/>
      <c r="L269" s="46"/>
      <c r="M269" s="46"/>
      <c r="N269" s="4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c r="AZ269" s="46"/>
      <c r="BA269" s="46"/>
      <c r="BB269" s="46"/>
      <c r="BC269" s="46"/>
      <c r="BD269" s="46"/>
      <c r="BE269" s="46"/>
    </row>
    <row r="270" spans="2:57">
      <c r="B270" s="39">
        <f t="shared" si="4"/>
        <v>10</v>
      </c>
      <c r="C270" s="20" t="s">
        <v>274</v>
      </c>
      <c r="D270" s="20" t="s">
        <v>413</v>
      </c>
      <c r="E270" s="21">
        <v>5204</v>
      </c>
      <c r="F270" s="20" t="s">
        <v>413</v>
      </c>
      <c r="G270" s="46"/>
      <c r="H270" s="46"/>
      <c r="I270" s="46"/>
      <c r="J270" s="46"/>
      <c r="K270" s="46"/>
      <c r="L270" s="46"/>
      <c r="M270" s="46"/>
      <c r="N270" s="46"/>
      <c r="O270" s="46"/>
      <c r="P270" s="46"/>
      <c r="Q270" s="46"/>
      <c r="R270" s="46"/>
      <c r="S270" s="46"/>
      <c r="T270" s="46"/>
      <c r="U270" s="46"/>
      <c r="V270" s="46"/>
      <c r="W270" s="46"/>
      <c r="X270" s="46"/>
      <c r="Y270" s="46"/>
      <c r="Z270" s="46"/>
      <c r="AA270" s="46"/>
      <c r="AB270" s="46"/>
      <c r="AC270" s="46"/>
      <c r="AD270" s="46"/>
      <c r="AE270" s="46"/>
      <c r="AF270" s="46"/>
      <c r="AG270" s="46"/>
      <c r="AH270" s="46"/>
      <c r="AI270" s="46"/>
      <c r="AJ270" s="46"/>
      <c r="AK270" s="46"/>
      <c r="AL270" s="46"/>
      <c r="AM270" s="46"/>
      <c r="AN270" s="46"/>
      <c r="AO270" s="46"/>
      <c r="AP270" s="46"/>
      <c r="AQ270" s="46"/>
      <c r="AR270" s="46"/>
      <c r="AS270" s="46"/>
      <c r="AT270" s="46"/>
      <c r="AU270" s="46"/>
      <c r="AV270" s="46"/>
      <c r="AW270" s="46"/>
      <c r="AX270" s="46"/>
      <c r="AY270" s="46"/>
      <c r="AZ270" s="46"/>
      <c r="BA270" s="46"/>
      <c r="BB270" s="46"/>
      <c r="BC270" s="46"/>
      <c r="BD270" s="46"/>
      <c r="BE270" s="46"/>
    </row>
    <row r="271" spans="2:57">
      <c r="B271" s="39">
        <f t="shared" si="4"/>
        <v>11</v>
      </c>
      <c r="C271" s="20" t="s">
        <v>274</v>
      </c>
      <c r="D271" s="20" t="s">
        <v>272</v>
      </c>
      <c r="E271" s="21">
        <v>5206</v>
      </c>
      <c r="F271" s="20" t="s">
        <v>272</v>
      </c>
      <c r="G271" s="46"/>
      <c r="H271" s="46"/>
      <c r="I271" s="46"/>
      <c r="J271" s="46"/>
      <c r="K271" s="46"/>
      <c r="L271" s="46"/>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c r="AZ271" s="46"/>
      <c r="BA271" s="46"/>
      <c r="BB271" s="46"/>
      <c r="BC271" s="46"/>
      <c r="BD271" s="46"/>
      <c r="BE271" s="46"/>
    </row>
    <row r="272" spans="2:57">
      <c r="B272" s="39">
        <f t="shared" si="4"/>
        <v>12</v>
      </c>
      <c r="C272" s="20" t="s">
        <v>299</v>
      </c>
      <c r="D272" s="20" t="s">
        <v>33</v>
      </c>
      <c r="E272" s="21">
        <v>5207</v>
      </c>
      <c r="F272" s="20" t="s">
        <v>299</v>
      </c>
      <c r="G272" s="46"/>
      <c r="H272" s="46"/>
      <c r="I272" s="46"/>
      <c r="J272" s="46"/>
      <c r="K272" s="46"/>
      <c r="L272" s="46"/>
      <c r="M272" s="46"/>
      <c r="N272" s="46"/>
      <c r="O272" s="46"/>
      <c r="P272" s="46"/>
      <c r="Q272" s="46"/>
      <c r="R272" s="46"/>
      <c r="S272" s="46"/>
      <c r="T272" s="46"/>
      <c r="U272" s="46"/>
      <c r="V272" s="46"/>
      <c r="W272" s="46"/>
      <c r="X272" s="46"/>
      <c r="Y272" s="46"/>
      <c r="Z272" s="46"/>
      <c r="AA272" s="46"/>
      <c r="AB272" s="46"/>
      <c r="AC272" s="46"/>
      <c r="AD272" s="46"/>
      <c r="AE272" s="46"/>
      <c r="AF272" s="46"/>
      <c r="AG272" s="46"/>
      <c r="AH272" s="46"/>
      <c r="AI272" s="46"/>
      <c r="AJ272" s="46"/>
      <c r="AK272" s="46"/>
      <c r="AL272" s="46"/>
      <c r="AM272" s="46"/>
      <c r="AN272" s="46"/>
      <c r="AO272" s="46"/>
      <c r="AP272" s="46"/>
      <c r="AQ272" s="46"/>
      <c r="AR272" s="46"/>
      <c r="AS272" s="46"/>
      <c r="AT272" s="46"/>
      <c r="AU272" s="46"/>
      <c r="AV272" s="46"/>
      <c r="AW272" s="46"/>
      <c r="AX272" s="46"/>
      <c r="AY272" s="46"/>
      <c r="AZ272" s="46"/>
      <c r="BA272" s="46"/>
      <c r="BB272" s="46"/>
      <c r="BC272" s="46"/>
      <c r="BD272" s="46"/>
      <c r="BE272" s="46"/>
    </row>
    <row r="273" spans="2:6">
      <c r="B273" s="39">
        <f t="shared" si="4"/>
        <v>13</v>
      </c>
      <c r="C273" s="20" t="s">
        <v>83</v>
      </c>
      <c r="D273" s="20" t="s">
        <v>33</v>
      </c>
      <c r="E273" s="21">
        <v>5300</v>
      </c>
      <c r="F273" s="20" t="s">
        <v>83</v>
      </c>
    </row>
    <row r="274" spans="2:6">
      <c r="B274" s="39">
        <f t="shared" si="4"/>
        <v>14</v>
      </c>
      <c r="C274" s="20" t="s">
        <v>83</v>
      </c>
      <c r="D274" s="20" t="s">
        <v>1206</v>
      </c>
      <c r="E274" s="21">
        <v>5301</v>
      </c>
      <c r="F274" s="20" t="s">
        <v>1206</v>
      </c>
    </row>
    <row r="275" spans="2:6">
      <c r="B275" s="39">
        <f t="shared" si="4"/>
        <v>15</v>
      </c>
      <c r="C275" s="20" t="s">
        <v>83</v>
      </c>
      <c r="D275" s="20" t="s">
        <v>615</v>
      </c>
      <c r="E275" s="21">
        <v>5302</v>
      </c>
      <c r="F275" s="20" t="s">
        <v>615</v>
      </c>
    </row>
    <row r="276" spans="2:6">
      <c r="B276" s="39">
        <f t="shared" si="4"/>
        <v>16</v>
      </c>
      <c r="C276" s="20" t="s">
        <v>83</v>
      </c>
      <c r="D276" s="20" t="s">
        <v>196</v>
      </c>
      <c r="E276" s="21">
        <v>5303</v>
      </c>
      <c r="F276" s="20" t="s">
        <v>196</v>
      </c>
    </row>
    <row r="277" spans="2:6">
      <c r="B277" s="39">
        <f t="shared" si="4"/>
        <v>17</v>
      </c>
      <c r="C277" s="20" t="s">
        <v>83</v>
      </c>
      <c r="D277" s="20" t="s">
        <v>523</v>
      </c>
      <c r="E277" s="21">
        <v>5304</v>
      </c>
      <c r="F277" s="20" t="s">
        <v>523</v>
      </c>
    </row>
    <row r="278" spans="2:6">
      <c r="B278" s="39">
        <f t="shared" si="4"/>
        <v>18</v>
      </c>
      <c r="C278" s="20" t="s">
        <v>83</v>
      </c>
      <c r="D278" s="20" t="s">
        <v>311</v>
      </c>
      <c r="E278" s="21">
        <v>5305</v>
      </c>
      <c r="F278" s="20" t="s">
        <v>311</v>
      </c>
    </row>
    <row r="279" spans="2:6">
      <c r="B279" s="39">
        <f t="shared" si="4"/>
        <v>19</v>
      </c>
      <c r="C279" s="20" t="s">
        <v>91</v>
      </c>
      <c r="D279" s="20" t="s">
        <v>33</v>
      </c>
      <c r="E279" s="21">
        <v>5400</v>
      </c>
      <c r="F279" s="20" t="s">
        <v>91</v>
      </c>
    </row>
    <row r="280" spans="2:6">
      <c r="B280" s="39">
        <f t="shared" si="4"/>
        <v>20</v>
      </c>
      <c r="C280" s="20" t="s">
        <v>91</v>
      </c>
      <c r="D280" s="20" t="s">
        <v>393</v>
      </c>
      <c r="E280" s="21">
        <v>5401</v>
      </c>
      <c r="F280" s="20" t="s">
        <v>393</v>
      </c>
    </row>
    <row r="281" spans="2:6">
      <c r="B281" s="39">
        <f t="shared" si="4"/>
        <v>21</v>
      </c>
      <c r="C281" s="20" t="s">
        <v>91</v>
      </c>
      <c r="D281" s="20" t="s">
        <v>212</v>
      </c>
      <c r="E281" s="21">
        <v>5402</v>
      </c>
      <c r="F281" s="20" t="s">
        <v>212</v>
      </c>
    </row>
    <row r="282" spans="2:6">
      <c r="B282" s="39">
        <f t="shared" si="4"/>
        <v>22</v>
      </c>
      <c r="C282" s="20" t="s">
        <v>91</v>
      </c>
      <c r="D282" s="20" t="s">
        <v>222</v>
      </c>
      <c r="E282" s="21">
        <v>5403</v>
      </c>
      <c r="F282" s="20" t="s">
        <v>222</v>
      </c>
    </row>
    <row r="283" spans="2:6">
      <c r="B283" s="39">
        <f t="shared" si="4"/>
        <v>23</v>
      </c>
      <c r="C283" s="20" t="s">
        <v>91</v>
      </c>
      <c r="D283" s="20" t="s">
        <v>342</v>
      </c>
      <c r="E283" s="21">
        <v>5404</v>
      </c>
      <c r="F283" s="20" t="s">
        <v>342</v>
      </c>
    </row>
    <row r="284" spans="2:6">
      <c r="B284" s="39">
        <f t="shared" si="4"/>
        <v>24</v>
      </c>
      <c r="C284" s="20" t="s">
        <v>102</v>
      </c>
      <c r="D284" s="20" t="s">
        <v>33</v>
      </c>
      <c r="E284" s="21">
        <v>5500</v>
      </c>
      <c r="F284" s="20" t="s">
        <v>102</v>
      </c>
    </row>
    <row r="285" spans="2:6">
      <c r="B285" s="39">
        <f t="shared" si="4"/>
        <v>25</v>
      </c>
      <c r="C285" s="20" t="s">
        <v>102</v>
      </c>
      <c r="D285" s="20" t="s">
        <v>328</v>
      </c>
      <c r="E285" s="21">
        <v>5501</v>
      </c>
      <c r="F285" s="20" t="s">
        <v>328</v>
      </c>
    </row>
    <row r="286" spans="2:6">
      <c r="B286" s="39">
        <f t="shared" si="4"/>
        <v>26</v>
      </c>
      <c r="C286" s="20" t="s">
        <v>102</v>
      </c>
      <c r="D286" s="20" t="s">
        <v>882</v>
      </c>
      <c r="E286" s="21">
        <v>5502</v>
      </c>
      <c r="F286" s="20" t="s">
        <v>882</v>
      </c>
    </row>
    <row r="287" spans="2:6">
      <c r="B287" s="39">
        <f t="shared" si="4"/>
        <v>27</v>
      </c>
      <c r="C287" s="20" t="s">
        <v>102</v>
      </c>
      <c r="D287" s="20" t="s">
        <v>1008</v>
      </c>
      <c r="E287" s="21">
        <v>5503</v>
      </c>
      <c r="F287" s="20" t="s">
        <v>1008</v>
      </c>
    </row>
    <row r="288" spans="2:6">
      <c r="B288" s="39">
        <f t="shared" si="4"/>
        <v>28</v>
      </c>
      <c r="C288" s="20" t="s">
        <v>102</v>
      </c>
      <c r="D288" s="20" t="s">
        <v>245</v>
      </c>
      <c r="E288" s="21">
        <v>5504</v>
      </c>
      <c r="F288" s="20" t="s">
        <v>245</v>
      </c>
    </row>
    <row r="289" spans="2:6">
      <c r="B289" s="39">
        <f t="shared" si="4"/>
        <v>29</v>
      </c>
      <c r="C289" s="20" t="s">
        <v>33</v>
      </c>
      <c r="D289" s="20" t="s">
        <v>33</v>
      </c>
      <c r="E289" s="21">
        <v>5706</v>
      </c>
      <c r="F289" s="20" t="s">
        <v>345</v>
      </c>
    </row>
    <row r="290" spans="2:6">
      <c r="B290" s="39">
        <f t="shared" si="4"/>
        <v>30</v>
      </c>
      <c r="C290" s="20" t="s">
        <v>33</v>
      </c>
      <c r="D290" s="20" t="s">
        <v>33</v>
      </c>
      <c r="E290" s="21">
        <v>5801</v>
      </c>
      <c r="F290" s="20" t="s">
        <v>2318</v>
      </c>
    </row>
    <row r="291" spans="2:6">
      <c r="B291" s="39">
        <f t="shared" si="4"/>
        <v>31</v>
      </c>
      <c r="C291" s="20" t="s">
        <v>33</v>
      </c>
      <c r="D291" s="20" t="s">
        <v>33</v>
      </c>
      <c r="E291" s="21">
        <v>5802</v>
      </c>
      <c r="F291" s="20" t="s">
        <v>2319</v>
      </c>
    </row>
    <row r="292" spans="2:6">
      <c r="B292" s="39">
        <f t="shared" si="4"/>
        <v>32</v>
      </c>
      <c r="C292" s="20" t="s">
        <v>33</v>
      </c>
      <c r="D292" s="20" t="s">
        <v>33</v>
      </c>
      <c r="E292" s="21">
        <v>5803</v>
      </c>
      <c r="F292" s="20" t="s">
        <v>2320</v>
      </c>
    </row>
    <row r="293" spans="2:6">
      <c r="B293" s="39">
        <f t="shared" si="4"/>
        <v>33</v>
      </c>
      <c r="C293" s="20" t="s">
        <v>33</v>
      </c>
      <c r="D293" s="20" t="s">
        <v>33</v>
      </c>
      <c r="E293" s="21">
        <v>5815</v>
      </c>
      <c r="F293" s="20" t="s">
        <v>2321</v>
      </c>
    </row>
    <row r="294" spans="2:6">
      <c r="B294" s="38">
        <f t="shared" si="4"/>
        <v>34</v>
      </c>
      <c r="C294" s="20" t="s">
        <v>33</v>
      </c>
      <c r="D294" s="20" t="s">
        <v>33</v>
      </c>
      <c r="E294" s="21">
        <v>5817</v>
      </c>
      <c r="F294" s="20" t="s">
        <v>2322</v>
      </c>
    </row>
  </sheetData>
  <autoFilter ref="L260:Q295" xr:uid="{5D04E430-8F73-4006-8272-34C76F367FA0}">
    <sortState xmlns:xlrd2="http://schemas.microsoft.com/office/spreadsheetml/2017/richdata2" ref="L261:Q295">
      <sortCondition ref="L260:L295"/>
    </sortState>
  </autoFilter>
  <phoneticPr fontId="35" type="noConversion"/>
  <pageMargins left="0.7" right="0.7" top="0.75" bottom="0.75" header="0.3" footer="0.3"/>
  <legacyDrawing r:id="rId1"/>
  <tableParts count="2">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2DD0D-6232-4F7A-BEDD-30D2C5CFC398}">
  <sheetPr>
    <tabColor theme="5"/>
  </sheetPr>
  <dimension ref="B1:S95"/>
  <sheetViews>
    <sheetView tabSelected="1" zoomScale="90" zoomScaleNormal="90" workbookViewId="0">
      <selection activeCell="D4" sqref="D4"/>
    </sheetView>
  </sheetViews>
  <sheetFormatPr defaultColWidth="9.140625" defaultRowHeight="10.5"/>
  <cols>
    <col min="1" max="1" width="2.85546875" style="132" customWidth="1"/>
    <col min="2" max="2" width="21.42578125" style="132" customWidth="1"/>
    <col min="3" max="3" width="12.140625" style="132" bestFit="1" customWidth="1"/>
    <col min="4" max="4" width="14" style="132" bestFit="1" customWidth="1"/>
    <col min="5" max="7" width="9.140625" style="132"/>
    <col min="8" max="9" width="9.140625" style="340"/>
    <col min="10" max="16384" width="9.140625" style="132"/>
  </cols>
  <sheetData>
    <row r="1" spans="2:19">
      <c r="B1" s="335" t="e">
        <f ca="1">MID(CELL("filename",A1),FIND("]",CELL("filename",A1))+1,255)</f>
        <v>#VALUE!</v>
      </c>
    </row>
    <row r="2" spans="2:19" ht="23.25" customHeight="1">
      <c r="B2" s="31" t="s">
        <v>2323</v>
      </c>
      <c r="C2" s="44"/>
      <c r="D2" s="44"/>
      <c r="E2" s="44"/>
      <c r="F2" s="44"/>
      <c r="G2" s="44"/>
      <c r="H2" s="393"/>
      <c r="I2" s="393"/>
      <c r="J2" s="31"/>
      <c r="K2" s="31"/>
    </row>
    <row r="3" spans="2:19" ht="3.75" customHeight="1"/>
    <row r="6" spans="2:19" ht="12.95">
      <c r="B6" s="336" t="s">
        <v>2324</v>
      </c>
      <c r="C6" s="274"/>
      <c r="D6" s="337"/>
      <c r="E6" s="337"/>
      <c r="F6" s="337"/>
      <c r="G6" s="337"/>
      <c r="H6" s="394"/>
      <c r="I6" s="394"/>
      <c r="J6" s="337"/>
      <c r="K6" s="337"/>
      <c r="L6" s="337"/>
      <c r="M6" s="337"/>
      <c r="N6" s="337"/>
      <c r="O6" s="337"/>
      <c r="P6" s="337"/>
      <c r="Q6" s="337"/>
      <c r="R6" s="337"/>
      <c r="S6" s="338"/>
    </row>
    <row r="7" spans="2:19" ht="38.25" customHeight="1">
      <c r="B7" s="402" t="s">
        <v>2325</v>
      </c>
      <c r="C7" s="403"/>
      <c r="D7" s="403"/>
      <c r="E7" s="403"/>
      <c r="F7" s="403"/>
      <c r="G7" s="403"/>
      <c r="H7" s="403"/>
      <c r="I7" s="403"/>
      <c r="J7" s="403"/>
      <c r="K7" s="403"/>
      <c r="L7" s="403"/>
      <c r="M7" s="403"/>
      <c r="N7" s="403"/>
      <c r="O7" s="403"/>
      <c r="P7" s="403"/>
      <c r="Q7" s="403"/>
      <c r="R7" s="403"/>
      <c r="S7" s="404"/>
    </row>
    <row r="10" spans="2:19" ht="12.95">
      <c r="B10" s="336" t="s">
        <v>2326</v>
      </c>
      <c r="C10" s="274"/>
      <c r="D10" s="337"/>
      <c r="E10" s="337"/>
      <c r="F10" s="337"/>
      <c r="G10" s="337"/>
      <c r="H10" s="394"/>
      <c r="I10" s="394"/>
      <c r="J10" s="337"/>
      <c r="K10" s="337"/>
      <c r="L10" s="337"/>
      <c r="M10" s="337"/>
      <c r="N10" s="337"/>
      <c r="O10" s="337"/>
      <c r="P10" s="337"/>
      <c r="Q10" s="337"/>
      <c r="R10" s="337"/>
      <c r="S10" s="338"/>
    </row>
    <row r="11" spans="2:19" ht="36.75" customHeight="1">
      <c r="B11" s="402" t="s">
        <v>2327</v>
      </c>
      <c r="C11" s="403"/>
      <c r="D11" s="403"/>
      <c r="E11" s="403"/>
      <c r="F11" s="403"/>
      <c r="G11" s="403"/>
      <c r="H11" s="403"/>
      <c r="I11" s="403"/>
      <c r="J11" s="403"/>
      <c r="K11" s="403"/>
      <c r="L11" s="403"/>
      <c r="M11" s="403"/>
      <c r="N11" s="403"/>
      <c r="O11" s="403"/>
      <c r="P11" s="403"/>
      <c r="Q11" s="403"/>
      <c r="R11" s="403"/>
      <c r="S11" s="404"/>
    </row>
    <row r="14" spans="2:19" ht="12.95">
      <c r="B14" s="275" t="s">
        <v>2328</v>
      </c>
      <c r="C14" s="328"/>
      <c r="D14" s="328"/>
      <c r="E14" s="328"/>
      <c r="F14" s="328"/>
      <c r="G14" s="328"/>
      <c r="H14" s="395"/>
      <c r="I14" s="395"/>
      <c r="J14" s="328"/>
      <c r="K14" s="328"/>
      <c r="L14" s="328"/>
      <c r="M14" s="328"/>
      <c r="N14" s="328"/>
      <c r="O14" s="328"/>
      <c r="P14" s="328"/>
      <c r="Q14" s="328"/>
      <c r="R14" s="328"/>
      <c r="S14" s="329"/>
    </row>
    <row r="15" spans="2:19">
      <c r="B15" s="399" t="str">
        <f>"In FY25, the described changes would have"&amp;IF(E21&gt;=0," increased revenue"," decreased revenue")&amp;" by "&amp;ROUND(100*E21,1)&amp;"%, "&amp;IF(E34&gt;=0,"increased gross profit"," decreased gross profit")&amp;" by "&amp;ROUND(100*E34,1)&amp;"%, and"
&amp;IF(E41&gt;=0," increased operating profit"," decreased operating profit")&amp;" by "&amp;ROUND(100*E41,1)&amp;"%."</f>
        <v>In FY25, the described changes would have increased revenue by 0.5%, increased gross profit by 2%, and increased operating profit by 9%.</v>
      </c>
      <c r="C15" s="334"/>
      <c r="D15" s="334"/>
      <c r="E15" s="334"/>
      <c r="F15" s="334"/>
      <c r="G15" s="334"/>
      <c r="H15" s="396"/>
      <c r="I15" s="396"/>
      <c r="S15" s="323"/>
    </row>
    <row r="16" spans="2:19" ht="12.95">
      <c r="B16" s="333"/>
      <c r="S16" s="323"/>
    </row>
    <row r="17" spans="2:19" ht="12.95">
      <c r="B17" s="333"/>
      <c r="H17" s="322"/>
      <c r="I17" s="322"/>
      <c r="S17" s="323"/>
    </row>
    <row r="18" spans="2:19" ht="21">
      <c r="B18" s="45" t="s">
        <v>2329</v>
      </c>
      <c r="C18" s="45" t="s">
        <v>2330</v>
      </c>
      <c r="D18" s="45" t="s">
        <v>2331</v>
      </c>
      <c r="E18" s="45" t="s">
        <v>2332</v>
      </c>
      <c r="F18" s="45" t="s">
        <v>2333</v>
      </c>
      <c r="G18" s="322"/>
      <c r="H18" s="322"/>
      <c r="I18" s="322"/>
      <c r="J18" s="322"/>
      <c r="S18" s="323"/>
    </row>
    <row r="19" spans="2:19">
      <c r="B19" s="42" t="s">
        <v>2334</v>
      </c>
      <c r="C19" s="277">
        <f>Financials!D10</f>
        <v>2852600</v>
      </c>
      <c r="D19" s="277">
        <f>Financials!E10</f>
        <v>2863368.9606485628</v>
      </c>
      <c r="E19" s="269">
        <f>D19/C19-1</f>
        <v>3.7751386975259926E-3</v>
      </c>
      <c r="F19" s="277"/>
      <c r="G19" s="401"/>
      <c r="H19" s="322"/>
      <c r="I19" s="322"/>
      <c r="J19" s="322"/>
      <c r="K19" s="340"/>
      <c r="S19" s="323"/>
    </row>
    <row r="20" spans="2:19">
      <c r="B20" s="42" t="s">
        <v>2335</v>
      </c>
      <c r="C20" s="278">
        <f>Financials!D13</f>
        <v>127.62287036387856</v>
      </c>
      <c r="D20" s="278">
        <f>Financials!E13</f>
        <v>127.81558797851856</v>
      </c>
      <c r="E20" s="269">
        <f>D20/C20-1</f>
        <v>1.5100554790103971E-3</v>
      </c>
      <c r="F20" s="279">
        <f>D20-C20</f>
        <v>0.19271761464000292</v>
      </c>
      <c r="G20" s="401"/>
      <c r="H20" s="322"/>
      <c r="I20" s="341"/>
      <c r="J20" s="322"/>
      <c r="K20" s="340"/>
      <c r="S20" s="323"/>
    </row>
    <row r="21" spans="2:19">
      <c r="B21" s="162" t="s">
        <v>2336</v>
      </c>
      <c r="C21" s="280">
        <f>Financials!D192</f>
        <v>886126</v>
      </c>
      <c r="D21" s="280">
        <f>Financials!E192</f>
        <v>890715.84036292986</v>
      </c>
      <c r="E21" s="198">
        <f t="shared" ref="E21:E42" si="0">D21/C21-1</f>
        <v>5.1796701179400717E-3</v>
      </c>
      <c r="F21" s="280">
        <f>Financials!G192</f>
        <v>4589.8403629298555</v>
      </c>
      <c r="G21" s="401"/>
      <c r="H21" s="322" t="str">
        <f t="shared" ref="H21:H33" si="1">B21</f>
        <v>Revenue</v>
      </c>
      <c r="I21" s="341">
        <f t="shared" ref="I21:I33" si="2">F21</f>
        <v>4589.8403629298555</v>
      </c>
      <c r="J21" s="322"/>
      <c r="K21" s="340"/>
      <c r="S21" s="323"/>
    </row>
    <row r="22" spans="2:19" hidden="1">
      <c r="B22" s="20" t="s">
        <v>2337</v>
      </c>
      <c r="C22" s="277">
        <v>-112809366</v>
      </c>
      <c r="D22" s="277">
        <v>-113307365.74019413</v>
      </c>
      <c r="E22" s="269">
        <f t="shared" si="0"/>
        <v>4.4145247673328392E-3</v>
      </c>
      <c r="F22" s="277">
        <v>-497999.74019412696</v>
      </c>
      <c r="G22" s="401"/>
      <c r="H22" s="322" t="str">
        <f t="shared" si="1"/>
        <v>Cost of sales</v>
      </c>
      <c r="I22" s="341">
        <f t="shared" si="2"/>
        <v>-497999.74019412696</v>
      </c>
      <c r="J22" s="322"/>
      <c r="K22" s="340"/>
      <c r="S22" s="323"/>
    </row>
    <row r="23" spans="2:19">
      <c r="B23" s="281" t="s">
        <v>2338</v>
      </c>
      <c r="C23" s="277">
        <f>Financials!D197</f>
        <v>-624718.82999999996</v>
      </c>
      <c r="D23" s="277">
        <f>Financials!E197</f>
        <v>-627998.88107009686</v>
      </c>
      <c r="E23" s="269">
        <f t="shared" si="0"/>
        <v>5.2504437397811188E-3</v>
      </c>
      <c r="F23" s="277">
        <f>Financials!G197</f>
        <v>-3280.0510700969025</v>
      </c>
      <c r="G23" s="401"/>
      <c r="H23" s="322" t="str">
        <f t="shared" si="1"/>
        <v>Cost of raw materials</v>
      </c>
      <c r="I23" s="341">
        <f t="shared" si="2"/>
        <v>-3280.0510700969025</v>
      </c>
      <c r="J23" s="322"/>
      <c r="K23" s="340"/>
      <c r="S23" s="323"/>
    </row>
    <row r="24" spans="2:19">
      <c r="B24" s="281" t="s">
        <v>2339</v>
      </c>
      <c r="C24" s="277">
        <f>Financials!D199</f>
        <v>-53340.354569999996</v>
      </c>
      <c r="D24" s="277">
        <f>Financials!E199</f>
        <v>-53420.241857986315</v>
      </c>
      <c r="E24" s="269">
        <f t="shared" si="0"/>
        <v>1.497689481637865E-3</v>
      </c>
      <c r="F24" s="277">
        <f>Financials!G199</f>
        <v>-79.887287986319279</v>
      </c>
      <c r="G24" s="401"/>
      <c r="H24" s="322" t="str">
        <f t="shared" si="1"/>
        <v>Staff cost</v>
      </c>
      <c r="I24" s="341">
        <f t="shared" si="2"/>
        <v>-79.887287986319279</v>
      </c>
      <c r="J24" s="322"/>
      <c r="K24" s="340"/>
      <c r="S24" s="323"/>
    </row>
    <row r="25" spans="2:19">
      <c r="B25" s="281" t="s">
        <v>2340</v>
      </c>
      <c r="C25" s="277">
        <f>Financials!D201</f>
        <v>-35445.040000000001</v>
      </c>
      <c r="D25" s="277">
        <f>Financials!E201</f>
        <v>-35179.311399806531</v>
      </c>
      <c r="E25" s="269">
        <f>D25/C25-1</f>
        <v>-7.4969191794809209E-3</v>
      </c>
      <c r="F25" s="277">
        <f>Financials!G201</f>
        <v>265.7286001934699</v>
      </c>
      <c r="G25" s="401"/>
      <c r="H25" s="322" t="str">
        <f t="shared" si="1"/>
        <v>Inventory cost</v>
      </c>
      <c r="I25" s="341">
        <f t="shared" si="2"/>
        <v>265.7286001934699</v>
      </c>
      <c r="J25" s="322"/>
      <c r="K25" s="340"/>
      <c r="S25" s="323"/>
    </row>
    <row r="26" spans="2:19">
      <c r="B26" s="281" t="s">
        <v>2341</v>
      </c>
      <c r="C26" s="277">
        <f>Financials!D203</f>
        <v>-886.12599999999998</v>
      </c>
      <c r="D26" s="277">
        <f>Financials!E203</f>
        <v>-801.53316471320204</v>
      </c>
      <c r="E26" s="269">
        <f t="shared" si="0"/>
        <v>-9.5463664633243961E-2</v>
      </c>
      <c r="F26" s="277">
        <f>Financials!G203</f>
        <v>84.592835286797936</v>
      </c>
      <c r="G26" s="401"/>
      <c r="H26" s="322" t="str">
        <f t="shared" si="1"/>
        <v>Cost of lost production</v>
      </c>
      <c r="I26" s="341">
        <f t="shared" si="2"/>
        <v>84.592835286797936</v>
      </c>
      <c r="J26" s="322"/>
      <c r="K26" s="340"/>
      <c r="S26" s="323"/>
    </row>
    <row r="27" spans="2:19">
      <c r="B27" s="281" t="s">
        <v>2342</v>
      </c>
      <c r="C27" s="277">
        <f>Financials!D205</f>
        <v>-4430.63</v>
      </c>
      <c r="D27" s="277">
        <f>Financials!E205</f>
        <v>-3771.1766767717691</v>
      </c>
      <c r="E27" s="269">
        <f t="shared" si="0"/>
        <v>-0.14883962850164223</v>
      </c>
      <c r="F27" s="277">
        <f>Financials!G205</f>
        <v>659.45332322823106</v>
      </c>
      <c r="G27" s="401"/>
      <c r="H27" s="322" t="str">
        <f t="shared" si="1"/>
        <v>Cost of misrecognised products</v>
      </c>
      <c r="I27" s="341">
        <f t="shared" si="2"/>
        <v>659.45332322823106</v>
      </c>
      <c r="J27" s="322"/>
      <c r="K27" s="340"/>
      <c r="S27" s="323"/>
    </row>
    <row r="28" spans="2:19">
      <c r="B28" s="281" t="s">
        <v>2343</v>
      </c>
      <c r="C28" s="277">
        <f>Financials!D207</f>
        <v>-4643.3002399999996</v>
      </c>
      <c r="D28" s="277">
        <f>Financials!E207</f>
        <v>-4151.1439020656026</v>
      </c>
      <c r="E28" s="269">
        <f t="shared" si="0"/>
        <v>-0.10599278799477263</v>
      </c>
      <c r="F28" s="277">
        <f>Financials!G207</f>
        <v>492.15633793439702</v>
      </c>
      <c r="G28" s="401"/>
      <c r="H28" s="322" t="str">
        <f t="shared" si="1"/>
        <v>Food recall cost</v>
      </c>
      <c r="I28" s="341">
        <f t="shared" si="2"/>
        <v>492.15633793439702</v>
      </c>
      <c r="J28" s="322"/>
      <c r="K28" s="340"/>
      <c r="S28" s="323"/>
    </row>
    <row r="29" spans="2:19">
      <c r="B29" s="281" t="s">
        <v>2344</v>
      </c>
      <c r="C29" s="277">
        <f>Financials!D209</f>
        <v>-246.7088352384489</v>
      </c>
      <c r="D29" s="277">
        <f>Financials!E209</f>
        <v>-237.39523452914651</v>
      </c>
      <c r="E29" s="269">
        <f t="shared" si="0"/>
        <v>-3.7751386975260148E-2</v>
      </c>
      <c r="F29" s="277">
        <f>Financials!G209</f>
        <v>9.313600709302392</v>
      </c>
      <c r="G29" s="401"/>
      <c r="H29" s="322" t="str">
        <f t="shared" si="1"/>
        <v>Food waste cost</v>
      </c>
      <c r="I29" s="341">
        <f t="shared" si="2"/>
        <v>9.313600709302392</v>
      </c>
      <c r="J29" s="322"/>
      <c r="K29" s="340"/>
      <c r="S29" s="323"/>
    </row>
    <row r="30" spans="2:19">
      <c r="B30" s="281" t="s">
        <v>2345</v>
      </c>
      <c r="C30" s="277">
        <f>Financials!D211</f>
        <v>-981.15672172869904</v>
      </c>
      <c r="D30" s="277">
        <f>Financials!E211</f>
        <v>-971.34515451141215</v>
      </c>
      <c r="E30" s="269">
        <f t="shared" si="0"/>
        <v>-9.9999999999998979E-3</v>
      </c>
      <c r="F30" s="277">
        <f>Financials!G211</f>
        <v>9.8115672172868926</v>
      </c>
      <c r="G30" s="401"/>
      <c r="H30" s="322" t="str">
        <f t="shared" si="1"/>
        <v>Packaging waste cost</v>
      </c>
      <c r="I30" s="341">
        <f t="shared" si="2"/>
        <v>9.8115672172868926</v>
      </c>
      <c r="J30" s="322"/>
      <c r="K30" s="340"/>
      <c r="S30" s="323"/>
    </row>
    <row r="31" spans="2:19">
      <c r="B31" s="281" t="s">
        <v>2346</v>
      </c>
      <c r="C31" s="277">
        <f>Financials!D213</f>
        <v>-30859.654848072871</v>
      </c>
      <c r="D31" s="277">
        <f>Financials!E213</f>
        <v>-30859.654848072867</v>
      </c>
      <c r="E31" s="269">
        <f t="shared" si="0"/>
        <v>0</v>
      </c>
      <c r="F31" s="277">
        <f>Financials!G213</f>
        <v>0</v>
      </c>
      <c r="G31" s="401"/>
      <c r="H31" s="322" t="str">
        <f t="shared" si="1"/>
        <v>Fuel cost</v>
      </c>
      <c r="I31" s="341">
        <f t="shared" si="2"/>
        <v>0</v>
      </c>
      <c r="J31" s="322"/>
      <c r="K31" s="340"/>
      <c r="S31" s="323"/>
    </row>
    <row r="32" spans="2:19">
      <c r="B32" s="281" t="s">
        <v>2347</v>
      </c>
      <c r="C32" s="277">
        <f>Financials!D215</f>
        <v>-85071.198784960012</v>
      </c>
      <c r="D32" s="277">
        <f>Financials!E215</f>
        <v>-85071.198784960012</v>
      </c>
      <c r="E32" s="269">
        <f t="shared" si="0"/>
        <v>0</v>
      </c>
      <c r="F32" s="277">
        <f>Financials!G215</f>
        <v>0</v>
      </c>
      <c r="G32" s="401"/>
      <c r="H32" s="322" t="str">
        <f t="shared" si="1"/>
        <v>All other costs of sales</v>
      </c>
      <c r="I32" s="341">
        <f t="shared" si="2"/>
        <v>0</v>
      </c>
      <c r="J32" s="322"/>
      <c r="K32" s="340"/>
      <c r="S32" s="323"/>
    </row>
    <row r="33" spans="2:19" hidden="1">
      <c r="B33" s="281" t="s">
        <v>2347</v>
      </c>
      <c r="C33" s="277">
        <v>0</v>
      </c>
      <c r="D33" s="277">
        <v>0</v>
      </c>
      <c r="E33" s="269" t="e">
        <f>D33/C33-1</f>
        <v>#DIV/0!</v>
      </c>
      <c r="F33" s="277">
        <v>0</v>
      </c>
      <c r="G33" s="401"/>
      <c r="H33" s="322" t="str">
        <f t="shared" si="1"/>
        <v>All other costs of sales</v>
      </c>
      <c r="I33" s="341">
        <f t="shared" si="2"/>
        <v>0</v>
      </c>
      <c r="J33" s="322"/>
      <c r="K33" s="340"/>
      <c r="S33" s="323"/>
    </row>
    <row r="34" spans="2:19">
      <c r="B34" s="282" t="s">
        <v>2348</v>
      </c>
      <c r="C34" s="280">
        <f>Financials!D220</f>
        <v>139250</v>
      </c>
      <c r="D34" s="280">
        <f>Financials!E220</f>
        <v>142000.95826941635</v>
      </c>
      <c r="E34" s="198">
        <f>D34/C34-1</f>
        <v>1.9755535148411774E-2</v>
      </c>
      <c r="F34" s="280">
        <f>Financials!G220</f>
        <v>2750.9582694163546</v>
      </c>
      <c r="G34" s="401"/>
      <c r="H34" s="322"/>
      <c r="I34" s="341"/>
      <c r="J34" s="322"/>
      <c r="K34" s="340"/>
      <c r="S34" s="323"/>
    </row>
    <row r="35" spans="2:19">
      <c r="B35" s="281" t="s">
        <v>2349</v>
      </c>
      <c r="C35" s="349">
        <f>Financials!D244</f>
        <v>-107471</v>
      </c>
      <c r="D35" s="349">
        <f>Financials!E244</f>
        <v>-107361.55100599999</v>
      </c>
      <c r="E35" s="166">
        <f t="shared" si="0"/>
        <v>-1.0184049092313296E-3</v>
      </c>
      <c r="F35" s="349">
        <f>Financials!G244</f>
        <v>109.44899400000577</v>
      </c>
      <c r="G35" s="401"/>
      <c r="H35" s="322" t="str">
        <f>B35</f>
        <v>Selling expenses</v>
      </c>
      <c r="I35" s="341">
        <f>F35</f>
        <v>109.44899400000577</v>
      </c>
      <c r="J35" s="322"/>
      <c r="K35" s="340"/>
      <c r="S35" s="323"/>
    </row>
    <row r="36" spans="2:19">
      <c r="B36" s="42" t="s">
        <v>2350</v>
      </c>
      <c r="C36" s="277">
        <f>Financials!D242</f>
        <v>-886.12599999999998</v>
      </c>
      <c r="D36" s="277">
        <f>Financials!E242</f>
        <v>-841.8196999999999</v>
      </c>
      <c r="E36" s="269">
        <f>D36/C36-1</f>
        <v>-5.0000000000000044E-2</v>
      </c>
      <c r="F36" s="277">
        <f>Financials!G242</f>
        <v>44.306300000000078</v>
      </c>
      <c r="G36" s="401"/>
      <c r="H36" s="322" t="str">
        <f>B36</f>
        <v>Liability insurance cost</v>
      </c>
      <c r="I36" s="341">
        <f>F36</f>
        <v>44.306300000000078</v>
      </c>
      <c r="J36" s="322"/>
      <c r="K36" s="340"/>
      <c r="S36" s="323"/>
    </row>
    <row r="37" spans="2:19">
      <c r="B37" s="42" t="s">
        <v>2351</v>
      </c>
      <c r="C37" s="277">
        <f>Financials!D240</f>
        <v>-443.06299999999999</v>
      </c>
      <c r="D37" s="277">
        <f>Financials!E240</f>
        <v>-434.20173999999997</v>
      </c>
      <c r="E37" s="269">
        <f>D37/C37-1</f>
        <v>-2.0000000000000018E-2</v>
      </c>
      <c r="F37" s="277">
        <f>Financials!G240</f>
        <v>8.8612600000000157</v>
      </c>
      <c r="G37" s="401"/>
      <c r="H37" s="322"/>
      <c r="I37" s="341"/>
      <c r="J37" s="322"/>
      <c r="K37" s="340"/>
      <c r="S37" s="323"/>
    </row>
    <row r="38" spans="2:19">
      <c r="B38" s="42" t="s">
        <v>2352</v>
      </c>
      <c r="C38" s="277">
        <f>Financials!D241</f>
        <v>-1045.62868</v>
      </c>
      <c r="D38" s="277">
        <f>Financials!E241</f>
        <v>-993.34724599999993</v>
      </c>
      <c r="E38" s="269">
        <f t="shared" si="0"/>
        <v>-5.0000000000000044E-2</v>
      </c>
      <c r="F38" s="277">
        <f>Financials!G241</f>
        <v>52.281434000000104</v>
      </c>
      <c r="G38" s="401"/>
      <c r="H38" s="322" t="str">
        <f>B38</f>
        <v>Claims and lawsuits cost</v>
      </c>
      <c r="I38" s="341">
        <f>F38</f>
        <v>52.281434000000104</v>
      </c>
      <c r="J38" s="322"/>
      <c r="K38" s="340"/>
      <c r="S38" s="323"/>
    </row>
    <row r="39" spans="2:19">
      <c r="B39" s="42" t="s">
        <v>2353</v>
      </c>
      <c r="C39" s="277">
        <f>Financials!D243</f>
        <v>-21141.18232</v>
      </c>
      <c r="D39" s="277">
        <f>Financials!E243</f>
        <v>-21141.18232</v>
      </c>
      <c r="E39" s="269">
        <f t="shared" si="0"/>
        <v>0</v>
      </c>
      <c r="F39" s="277">
        <f>Financials!G243</f>
        <v>0</v>
      </c>
      <c r="G39" s="401"/>
      <c r="H39" s="322" t="str">
        <f>B39</f>
        <v>All other admin expenses</v>
      </c>
      <c r="I39" s="341">
        <f>F39</f>
        <v>0</v>
      </c>
      <c r="J39" s="322"/>
      <c r="K39" s="340"/>
      <c r="S39" s="323"/>
    </row>
    <row r="40" spans="2:19" hidden="1">
      <c r="B40" s="42" t="s">
        <v>2354</v>
      </c>
      <c r="C40" s="277">
        <v>7222308</v>
      </c>
      <c r="D40" s="277">
        <v>7326868.1522823647</v>
      </c>
      <c r="E40" s="269">
        <f t="shared" si="0"/>
        <v>1.4477387599969971E-2</v>
      </c>
      <c r="F40" s="277">
        <v>104560.15228236467</v>
      </c>
      <c r="G40" s="401"/>
      <c r="H40" s="322" t="str">
        <f>B40</f>
        <v>Operating profit</v>
      </c>
      <c r="I40" s="341">
        <f>F40</f>
        <v>104560.15228236467</v>
      </c>
      <c r="J40" s="322"/>
      <c r="K40" s="340"/>
      <c r="S40" s="323"/>
    </row>
    <row r="41" spans="2:19">
      <c r="B41" s="162" t="s">
        <v>2354</v>
      </c>
      <c r="C41" s="280">
        <f>Financials!D246</f>
        <v>31779</v>
      </c>
      <c r="D41" s="280">
        <f>Financials!E246</f>
        <v>34639.40726341636</v>
      </c>
      <c r="E41" s="198">
        <f>D41/C41-1</f>
        <v>9.0009354083399717E-2</v>
      </c>
      <c r="F41" s="280">
        <f>Financials!G246</f>
        <v>2860.4072634163604</v>
      </c>
      <c r="G41" s="401"/>
      <c r="H41" s="322"/>
      <c r="I41" s="341"/>
      <c r="J41" s="322"/>
      <c r="K41" s="340"/>
      <c r="S41" s="323"/>
    </row>
    <row r="42" spans="2:19">
      <c r="B42" s="162" t="s">
        <v>2355</v>
      </c>
      <c r="C42" s="280">
        <f>Financials!D294</f>
        <v>27213</v>
      </c>
      <c r="D42" s="280">
        <f>Financials!E294</f>
        <v>29264.737396409473</v>
      </c>
      <c r="E42" s="198">
        <f t="shared" si="0"/>
        <v>7.5395487318909105E-2</v>
      </c>
      <c r="F42" s="280">
        <f>Financials!G294</f>
        <v>2051.7373964094731</v>
      </c>
      <c r="G42" s="401"/>
      <c r="H42" s="322" t="str">
        <f>B42</f>
        <v>Net profit</v>
      </c>
      <c r="I42" s="341">
        <f>F42</f>
        <v>2051.7373964094731</v>
      </c>
      <c r="J42" s="322"/>
      <c r="K42" s="340"/>
      <c r="S42" s="323"/>
    </row>
    <row r="43" spans="2:19">
      <c r="B43" s="320"/>
      <c r="G43" s="322"/>
      <c r="J43" s="322"/>
      <c r="K43" s="340"/>
      <c r="S43" s="323"/>
    </row>
    <row r="44" spans="2:19">
      <c r="B44" s="320"/>
      <c r="G44" s="322"/>
      <c r="J44" s="322"/>
      <c r="K44" s="340"/>
      <c r="S44" s="323"/>
    </row>
    <row r="45" spans="2:19">
      <c r="B45" s="320"/>
      <c r="G45" s="322"/>
      <c r="J45" s="322"/>
      <c r="K45" s="340"/>
      <c r="S45" s="323"/>
    </row>
    <row r="46" spans="2:19">
      <c r="B46" s="320"/>
      <c r="G46" s="322"/>
      <c r="J46" s="322"/>
      <c r="K46" s="340"/>
      <c r="S46" s="323"/>
    </row>
    <row r="47" spans="2:19">
      <c r="B47" s="320"/>
      <c r="G47" s="340"/>
      <c r="J47" s="340"/>
      <c r="K47" s="340"/>
      <c r="S47" s="323"/>
    </row>
    <row r="48" spans="2:19">
      <c r="B48" s="320"/>
      <c r="G48" s="340"/>
      <c r="J48" s="340"/>
      <c r="K48" s="340"/>
      <c r="S48" s="323"/>
    </row>
    <row r="49" spans="2:19">
      <c r="B49" s="320"/>
      <c r="G49" s="340"/>
      <c r="J49" s="340"/>
      <c r="K49" s="340"/>
      <c r="S49" s="323"/>
    </row>
    <row r="50" spans="2:19">
      <c r="B50" s="320"/>
      <c r="G50" s="340"/>
      <c r="J50" s="340"/>
      <c r="K50" s="340"/>
      <c r="S50" s="323"/>
    </row>
    <row r="51" spans="2:19">
      <c r="B51" s="320"/>
      <c r="G51" s="340"/>
      <c r="J51" s="340"/>
      <c r="K51" s="340"/>
      <c r="S51" s="323"/>
    </row>
    <row r="52" spans="2:19">
      <c r="B52" s="320"/>
      <c r="G52" s="340"/>
      <c r="J52" s="340"/>
      <c r="K52" s="340"/>
      <c r="S52" s="323"/>
    </row>
    <row r="53" spans="2:19">
      <c r="B53" s="320"/>
      <c r="G53" s="340"/>
      <c r="J53" s="340"/>
      <c r="K53" s="340"/>
      <c r="S53" s="323"/>
    </row>
    <row r="54" spans="2:19" ht="12.95">
      <c r="B54" s="330"/>
      <c r="G54" s="340"/>
      <c r="J54" s="340"/>
      <c r="K54" s="340"/>
      <c r="S54" s="323"/>
    </row>
    <row r="55" spans="2:19" ht="12.95">
      <c r="B55" s="331"/>
      <c r="G55" s="340"/>
      <c r="J55" s="340"/>
      <c r="K55" s="340"/>
      <c r="S55" s="323"/>
    </row>
    <row r="56" spans="2:19" ht="12.95">
      <c r="B56" s="331"/>
      <c r="G56" s="340"/>
      <c r="J56" s="340"/>
      <c r="K56" s="340"/>
      <c r="S56" s="323"/>
    </row>
    <row r="57" spans="2:19" ht="12.95">
      <c r="B57" s="331"/>
      <c r="G57" s="340"/>
      <c r="J57" s="340"/>
      <c r="K57" s="340"/>
      <c r="S57" s="323"/>
    </row>
    <row r="58" spans="2:19" ht="12.95">
      <c r="B58" s="330"/>
      <c r="G58" s="340"/>
      <c r="J58" s="340"/>
      <c r="K58" s="340"/>
      <c r="S58" s="323"/>
    </row>
    <row r="59" spans="2:19" ht="12.95">
      <c r="B59" s="332"/>
      <c r="S59" s="323"/>
    </row>
    <row r="60" spans="2:19">
      <c r="B60" s="320"/>
      <c r="S60" s="323"/>
    </row>
    <row r="61" spans="2:19">
      <c r="B61" s="320"/>
      <c r="S61" s="323"/>
    </row>
    <row r="62" spans="2:19">
      <c r="B62" s="320"/>
      <c r="S62" s="323"/>
    </row>
    <row r="63" spans="2:19">
      <c r="B63" s="320"/>
      <c r="S63" s="323"/>
    </row>
    <row r="64" spans="2:19">
      <c r="B64" s="320"/>
      <c r="S64" s="323"/>
    </row>
    <row r="65" spans="2:19">
      <c r="B65" s="324"/>
      <c r="C65" s="325"/>
      <c r="D65" s="325"/>
      <c r="E65" s="325"/>
      <c r="F65" s="325"/>
      <c r="G65" s="325"/>
      <c r="H65" s="397"/>
      <c r="I65" s="397"/>
      <c r="J65" s="325"/>
      <c r="K65" s="325"/>
      <c r="L65" s="325"/>
      <c r="M65" s="325"/>
      <c r="N65" s="325"/>
      <c r="O65" s="325"/>
      <c r="P65" s="325"/>
      <c r="Q65" s="325"/>
      <c r="R65" s="325"/>
      <c r="S65" s="326"/>
    </row>
    <row r="66" spans="2:19">
      <c r="G66" s="340"/>
      <c r="J66" s="340"/>
      <c r="K66" s="340"/>
      <c r="L66" s="340"/>
      <c r="M66" s="340"/>
      <c r="N66" s="340"/>
      <c r="O66" s="340"/>
    </row>
    <row r="67" spans="2:19">
      <c r="G67" s="340"/>
      <c r="J67" s="340"/>
      <c r="K67" s="340"/>
      <c r="L67" s="340"/>
      <c r="M67" s="340"/>
      <c r="N67" s="340"/>
      <c r="O67" s="340"/>
    </row>
    <row r="68" spans="2:19" ht="12.95">
      <c r="B68" s="275" t="s">
        <v>2356</v>
      </c>
      <c r="C68" s="328"/>
      <c r="D68" s="328"/>
      <c r="E68" s="328"/>
      <c r="F68" s="328"/>
      <c r="G68" s="400"/>
      <c r="H68" s="400"/>
      <c r="I68" s="400"/>
      <c r="J68" s="395"/>
      <c r="K68" s="395"/>
      <c r="L68" s="395"/>
      <c r="M68" s="395"/>
      <c r="N68" s="395"/>
      <c r="O68" s="395"/>
      <c r="P68" s="328"/>
      <c r="Q68" s="328"/>
      <c r="R68" s="328"/>
      <c r="S68" s="329"/>
    </row>
    <row r="69" spans="2:19">
      <c r="B69" s="320"/>
      <c r="G69" s="322"/>
      <c r="H69" s="322" t="str">
        <f>B71</f>
        <v>Operating cash</v>
      </c>
      <c r="I69" s="327">
        <f>F71</f>
        <v>5921.203718331577</v>
      </c>
      <c r="J69" s="340"/>
      <c r="K69" s="340"/>
      <c r="L69" s="340"/>
      <c r="M69" s="340"/>
      <c r="N69" s="340"/>
      <c r="O69" s="340"/>
      <c r="S69" s="323"/>
    </row>
    <row r="70" spans="2:19" ht="31.5">
      <c r="B70" s="45" t="s">
        <v>2329</v>
      </c>
      <c r="C70" s="45" t="s">
        <v>2357</v>
      </c>
      <c r="D70" s="45" t="s">
        <v>2358</v>
      </c>
      <c r="E70" s="45" t="s">
        <v>2332</v>
      </c>
      <c r="F70" s="45" t="s">
        <v>2359</v>
      </c>
      <c r="G70" s="322"/>
      <c r="H70" s="322" t="str">
        <f>B72</f>
        <v>Investing cash</v>
      </c>
      <c r="I70" s="327">
        <f>F72</f>
        <v>-4258.7322475788314</v>
      </c>
      <c r="J70" s="340"/>
      <c r="K70" s="340"/>
      <c r="L70" s="340"/>
      <c r="M70" s="340"/>
      <c r="N70" s="340"/>
      <c r="O70" s="340"/>
      <c r="S70" s="323"/>
    </row>
    <row r="71" spans="2:19">
      <c r="B71" s="42" t="s">
        <v>2360</v>
      </c>
      <c r="C71" s="277">
        <f>Financials!D347</f>
        <v>40379</v>
      </c>
      <c r="D71" s="277">
        <f>Financials!E347</f>
        <v>46300.203718331577</v>
      </c>
      <c r="E71" s="269">
        <f t="shared" ref="E71:E74" si="3">D71/C71-1</f>
        <v>0.14664067258554137</v>
      </c>
      <c r="F71" s="277">
        <f>Financials!G347</f>
        <v>5921.203718331577</v>
      </c>
      <c r="G71" s="322"/>
      <c r="H71" s="322" t="str">
        <f>B73</f>
        <v>Financing cash</v>
      </c>
      <c r="I71" s="327">
        <f>F73</f>
        <v>0</v>
      </c>
      <c r="J71" s="340"/>
      <c r="K71" s="340"/>
      <c r="L71" s="340"/>
      <c r="M71" s="340"/>
      <c r="N71" s="340"/>
      <c r="O71" s="340"/>
      <c r="S71" s="323"/>
    </row>
    <row r="72" spans="2:19">
      <c r="B72" s="42" t="s">
        <v>2361</v>
      </c>
      <c r="C72" s="277">
        <f>Financials!D365</f>
        <v>-30393</v>
      </c>
      <c r="D72" s="277">
        <f>Financials!E365</f>
        <v>-34651.732247578831</v>
      </c>
      <c r="E72" s="269">
        <f t="shared" si="3"/>
        <v>0.14012214153189317</v>
      </c>
      <c r="F72" s="277">
        <f>Financials!G365</f>
        <v>-4258.7322475788314</v>
      </c>
      <c r="G72" s="322"/>
      <c r="H72" s="322" t="str">
        <f>B74</f>
        <v>Cash position</v>
      </c>
      <c r="I72" s="327">
        <f>F74</f>
        <v>1661.4714707527455</v>
      </c>
      <c r="J72" s="340"/>
      <c r="K72" s="340"/>
      <c r="L72" s="340"/>
      <c r="M72" s="340"/>
      <c r="N72" s="340"/>
      <c r="O72" s="340"/>
      <c r="S72" s="323"/>
    </row>
    <row r="73" spans="2:19">
      <c r="B73" s="42" t="s">
        <v>2362</v>
      </c>
      <c r="C73" s="277">
        <f>Financials!D377</f>
        <v>-11452</v>
      </c>
      <c r="D73" s="277">
        <f>Financials!E377</f>
        <v>-11452</v>
      </c>
      <c r="E73" s="269">
        <f t="shared" si="3"/>
        <v>0</v>
      </c>
      <c r="F73" s="277">
        <f>Financials!G377</f>
        <v>0</v>
      </c>
      <c r="G73" s="322"/>
      <c r="H73" s="322"/>
      <c r="I73" s="322"/>
      <c r="J73" s="340"/>
      <c r="K73" s="340"/>
      <c r="L73" s="340"/>
      <c r="M73" s="340"/>
      <c r="N73" s="340"/>
      <c r="O73" s="340"/>
      <c r="S73" s="323"/>
    </row>
    <row r="74" spans="2:19">
      <c r="B74" s="42" t="s">
        <v>2363</v>
      </c>
      <c r="C74" s="277">
        <f>Financials!D384</f>
        <v>18686</v>
      </c>
      <c r="D74" s="277">
        <f>Financials!E384</f>
        <v>20347.471470752746</v>
      </c>
      <c r="E74" s="269">
        <f t="shared" si="3"/>
        <v>8.8915309362771255E-2</v>
      </c>
      <c r="F74" s="277">
        <f>Financials!G384</f>
        <v>1661.4714707527455</v>
      </c>
      <c r="G74" s="322"/>
      <c r="H74" s="322"/>
      <c r="I74" s="322"/>
      <c r="J74" s="340"/>
      <c r="K74" s="340"/>
      <c r="L74" s="340"/>
      <c r="M74" s="340"/>
      <c r="N74" s="340"/>
      <c r="O74" s="340"/>
      <c r="S74" s="323"/>
    </row>
    <row r="75" spans="2:19">
      <c r="B75" s="320"/>
      <c r="G75" s="340"/>
      <c r="J75" s="340"/>
      <c r="K75" s="340"/>
      <c r="L75" s="340"/>
      <c r="M75" s="340"/>
      <c r="N75" s="340"/>
      <c r="O75" s="340"/>
      <c r="S75" s="323"/>
    </row>
    <row r="76" spans="2:19">
      <c r="B76" s="320"/>
      <c r="G76" s="340"/>
      <c r="J76" s="340"/>
      <c r="K76" s="340"/>
      <c r="L76" s="340"/>
      <c r="M76" s="340"/>
      <c r="N76" s="340"/>
      <c r="O76" s="340"/>
      <c r="S76" s="323"/>
    </row>
    <row r="77" spans="2:19">
      <c r="B77" s="320"/>
      <c r="G77" s="340"/>
      <c r="J77" s="340"/>
      <c r="K77" s="340"/>
      <c r="L77" s="340"/>
      <c r="M77" s="340"/>
      <c r="N77" s="340"/>
      <c r="O77" s="340"/>
      <c r="S77" s="323"/>
    </row>
    <row r="78" spans="2:19">
      <c r="B78" s="320"/>
      <c r="G78" s="340"/>
      <c r="J78" s="340"/>
      <c r="K78" s="340"/>
      <c r="L78" s="340"/>
      <c r="M78" s="340"/>
      <c r="N78" s="340"/>
      <c r="O78" s="340"/>
      <c r="S78" s="323"/>
    </row>
    <row r="79" spans="2:19">
      <c r="B79" s="320"/>
      <c r="G79" s="340"/>
      <c r="J79" s="340"/>
      <c r="K79" s="340"/>
      <c r="L79" s="340"/>
      <c r="M79" s="340"/>
      <c r="N79" s="340"/>
      <c r="O79" s="340"/>
      <c r="S79" s="323"/>
    </row>
    <row r="80" spans="2:19" ht="12.95">
      <c r="B80" s="320"/>
      <c r="C80" s="321"/>
      <c r="G80" s="340"/>
      <c r="J80" s="340"/>
      <c r="K80" s="340"/>
      <c r="L80" s="340"/>
      <c r="M80" s="340"/>
      <c r="N80" s="340"/>
      <c r="O80" s="340"/>
      <c r="S80" s="323"/>
    </row>
    <row r="81" spans="2:19">
      <c r="B81" s="320"/>
      <c r="G81" s="340"/>
      <c r="J81" s="340"/>
      <c r="K81" s="340"/>
      <c r="L81" s="340"/>
      <c r="M81" s="340"/>
      <c r="N81" s="340"/>
      <c r="O81" s="340"/>
      <c r="S81" s="323"/>
    </row>
    <row r="82" spans="2:19">
      <c r="B82" s="320"/>
      <c r="G82" s="340"/>
      <c r="J82" s="340"/>
      <c r="K82" s="340"/>
      <c r="L82" s="340"/>
      <c r="M82" s="340"/>
      <c r="N82" s="340"/>
      <c r="O82" s="340"/>
      <c r="S82" s="323"/>
    </row>
    <row r="83" spans="2:19">
      <c r="B83" s="320"/>
      <c r="G83" s="340"/>
      <c r="J83" s="340"/>
      <c r="K83" s="340"/>
      <c r="L83" s="340"/>
      <c r="M83" s="340"/>
      <c r="N83" s="340"/>
      <c r="O83" s="340"/>
      <c r="S83" s="323"/>
    </row>
    <row r="84" spans="2:19">
      <c r="B84" s="320"/>
      <c r="S84" s="323"/>
    </row>
    <row r="85" spans="2:19">
      <c r="B85" s="320"/>
      <c r="S85" s="323"/>
    </row>
    <row r="86" spans="2:19">
      <c r="B86" s="320"/>
      <c r="S86" s="323"/>
    </row>
    <row r="87" spans="2:19">
      <c r="B87" s="320"/>
      <c r="S87" s="323"/>
    </row>
    <row r="88" spans="2:19">
      <c r="B88" s="320"/>
      <c r="S88" s="323"/>
    </row>
    <row r="89" spans="2:19">
      <c r="B89" s="320"/>
      <c r="S89" s="323"/>
    </row>
    <row r="90" spans="2:19">
      <c r="B90" s="320"/>
      <c r="S90" s="323"/>
    </row>
    <row r="91" spans="2:19">
      <c r="B91" s="320"/>
      <c r="S91" s="323"/>
    </row>
    <row r="92" spans="2:19">
      <c r="B92" s="320"/>
      <c r="S92" s="323"/>
    </row>
    <row r="93" spans="2:19">
      <c r="B93" s="320"/>
      <c r="S93" s="323"/>
    </row>
    <row r="94" spans="2:19">
      <c r="B94" s="320"/>
      <c r="S94" s="323"/>
    </row>
    <row r="95" spans="2:19">
      <c r="B95" s="324"/>
      <c r="C95" s="325"/>
      <c r="D95" s="325"/>
      <c r="E95" s="325"/>
      <c r="F95" s="325"/>
      <c r="G95" s="325"/>
      <c r="H95" s="397"/>
      <c r="I95" s="397"/>
      <c r="J95" s="325"/>
      <c r="K95" s="325"/>
      <c r="L95" s="325"/>
      <c r="M95" s="325"/>
      <c r="N95" s="325"/>
      <c r="O95" s="325"/>
      <c r="P95" s="325"/>
      <c r="Q95" s="325"/>
      <c r="R95" s="325"/>
      <c r="S95" s="326"/>
    </row>
  </sheetData>
  <mergeCells count="2">
    <mergeCell ref="B7:S7"/>
    <mergeCell ref="B11:S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1803B-6CC4-47E9-BA6A-CF1E19630A06}">
  <sheetPr>
    <tabColor rgb="FFFFFFCC"/>
  </sheetPr>
  <dimension ref="B2:I27"/>
  <sheetViews>
    <sheetView topLeftCell="A14" zoomScale="90" zoomScaleNormal="90" workbookViewId="0">
      <selection activeCell="C20" sqref="C20:C21"/>
    </sheetView>
  </sheetViews>
  <sheetFormatPr defaultColWidth="8.7109375" defaultRowHeight="12.95"/>
  <cols>
    <col min="1" max="1" width="8.7109375" style="130"/>
    <col min="2" max="2" width="21.7109375" style="130" customWidth="1"/>
    <col min="3" max="3" width="93.7109375" style="130" customWidth="1"/>
    <col min="4" max="4" width="12.42578125" style="130" customWidth="1"/>
    <col min="5" max="5" width="11.85546875" style="130" customWidth="1"/>
    <col min="6" max="6" width="37.42578125" style="130" customWidth="1"/>
    <col min="7" max="16384" width="8.7109375" style="130"/>
  </cols>
  <sheetData>
    <row r="2" spans="2:6" ht="23.1">
      <c r="B2" s="131" t="s">
        <v>2364</v>
      </c>
      <c r="C2" s="132"/>
    </row>
    <row r="3" spans="2:6">
      <c r="B3" s="19" t="s">
        <v>2365</v>
      </c>
      <c r="C3" s="19"/>
    </row>
    <row r="8" spans="2:6" ht="21">
      <c r="B8" s="427" t="s">
        <v>2366</v>
      </c>
      <c r="C8" s="428" t="s">
        <v>2367</v>
      </c>
      <c r="D8" s="134" t="s">
        <v>2368</v>
      </c>
      <c r="E8" s="134" t="s">
        <v>2369</v>
      </c>
      <c r="F8" s="134" t="s">
        <v>2370</v>
      </c>
    </row>
    <row r="9" spans="2:6">
      <c r="B9" s="427"/>
      <c r="C9" s="428"/>
      <c r="D9" s="134" t="s">
        <v>2371</v>
      </c>
      <c r="E9" s="134" t="s">
        <v>2372</v>
      </c>
      <c r="F9" s="134"/>
    </row>
    <row r="10" spans="2:6">
      <c r="B10" s="429" t="s">
        <v>2373</v>
      </c>
      <c r="C10" s="430" t="s">
        <v>2374</v>
      </c>
      <c r="D10" s="418" t="s">
        <v>2375</v>
      </c>
      <c r="E10" s="418" t="s">
        <v>2375</v>
      </c>
      <c r="F10" s="137"/>
    </row>
    <row r="11" spans="2:6">
      <c r="B11" s="429"/>
      <c r="C11" s="430"/>
      <c r="D11" s="419"/>
      <c r="E11" s="419"/>
      <c r="F11" s="138"/>
    </row>
    <row r="12" spans="2:6">
      <c r="B12" s="135" t="s">
        <v>2376</v>
      </c>
      <c r="C12" s="139" t="s">
        <v>2377</v>
      </c>
      <c r="D12" s="155" t="s">
        <v>2378</v>
      </c>
      <c r="E12" s="154" t="s">
        <v>2379</v>
      </c>
      <c r="F12" s="138"/>
    </row>
    <row r="13" spans="2:6">
      <c r="B13" s="140" t="s">
        <v>2366</v>
      </c>
      <c r="C13" s="431" t="s">
        <v>2380</v>
      </c>
      <c r="D13" s="431"/>
      <c r="E13" s="152"/>
      <c r="F13" s="141"/>
    </row>
    <row r="14" spans="2:6">
      <c r="B14" s="429" t="s">
        <v>2381</v>
      </c>
      <c r="C14" s="136" t="s">
        <v>2382</v>
      </c>
      <c r="D14" s="420" t="s">
        <v>2378</v>
      </c>
      <c r="E14" s="423" t="s">
        <v>2379</v>
      </c>
      <c r="F14" s="137"/>
    </row>
    <row r="15" spans="2:6">
      <c r="B15" s="429"/>
      <c r="C15" s="142" t="s">
        <v>2383</v>
      </c>
      <c r="D15" s="421"/>
      <c r="E15" s="424"/>
      <c r="F15" s="138"/>
    </row>
    <row r="16" spans="2:6" ht="14.45" customHeight="1">
      <c r="B16" s="429"/>
      <c r="C16" s="142" t="s">
        <v>2384</v>
      </c>
      <c r="D16" s="421"/>
      <c r="E16" s="424"/>
      <c r="F16" s="143"/>
    </row>
    <row r="17" spans="2:9" ht="14.45" customHeight="1">
      <c r="B17" s="429"/>
      <c r="C17" s="142" t="s">
        <v>2385</v>
      </c>
      <c r="D17" s="421"/>
      <c r="E17" s="424"/>
      <c r="F17" s="143"/>
    </row>
    <row r="18" spans="2:9" ht="21">
      <c r="B18" s="429"/>
      <c r="C18" s="142" t="s">
        <v>2386</v>
      </c>
      <c r="D18" s="421"/>
      <c r="E18" s="424"/>
      <c r="F18" s="143"/>
    </row>
    <row r="19" spans="2:9" ht="14.45" customHeight="1">
      <c r="B19" s="429"/>
      <c r="C19" s="144" t="s">
        <v>2387</v>
      </c>
      <c r="D19" s="422"/>
      <c r="E19" s="425"/>
      <c r="F19" s="143"/>
    </row>
    <row r="20" spans="2:9" ht="12.6" customHeight="1">
      <c r="B20" s="429" t="s">
        <v>2388</v>
      </c>
      <c r="C20" s="430" t="s">
        <v>2389</v>
      </c>
      <c r="D20" s="420" t="s">
        <v>2378</v>
      </c>
      <c r="E20" s="423" t="s">
        <v>2379</v>
      </c>
      <c r="F20" s="417"/>
      <c r="H20" s="343"/>
      <c r="I20" s="151"/>
    </row>
    <row r="21" spans="2:9" ht="12.95" customHeight="1">
      <c r="B21" s="429"/>
      <c r="C21" s="430"/>
      <c r="D21" s="422"/>
      <c r="E21" s="425"/>
      <c r="F21" s="417"/>
      <c r="H21" s="344"/>
      <c r="I21" s="151"/>
    </row>
    <row r="22" spans="2:9" ht="14.85">
      <c r="B22" s="146" t="s">
        <v>2366</v>
      </c>
      <c r="C22" s="426" t="s">
        <v>2390</v>
      </c>
      <c r="D22" s="426"/>
      <c r="E22" s="153"/>
      <c r="F22" s="147"/>
      <c r="H22" s="345"/>
      <c r="I22" s="151"/>
    </row>
    <row r="23" spans="2:9" ht="14.85">
      <c r="B23" s="135" t="s">
        <v>2391</v>
      </c>
      <c r="C23" s="136" t="s">
        <v>2392</v>
      </c>
      <c r="D23" s="155" t="s">
        <v>2378</v>
      </c>
      <c r="E23" s="154" t="s">
        <v>2379</v>
      </c>
      <c r="F23" s="145"/>
      <c r="H23" s="346"/>
      <c r="I23" s="151"/>
    </row>
    <row r="24" spans="2:9" ht="14.85">
      <c r="B24" s="135" t="s">
        <v>2393</v>
      </c>
      <c r="C24" s="136" t="s">
        <v>2394</v>
      </c>
      <c r="D24" s="155" t="s">
        <v>2378</v>
      </c>
      <c r="E24" s="155" t="s">
        <v>2378</v>
      </c>
      <c r="F24" s="145"/>
      <c r="H24" s="347"/>
      <c r="I24" s="150"/>
    </row>
    <row r="25" spans="2:9" ht="14.85">
      <c r="B25" s="148"/>
      <c r="C25" s="148"/>
      <c r="D25" s="148"/>
      <c r="E25" s="148"/>
      <c r="F25" s="148"/>
      <c r="H25" s="342"/>
      <c r="I25" s="150"/>
    </row>
    <row r="26" spans="2:9">
      <c r="B26" s="148"/>
      <c r="C26" s="148"/>
      <c r="D26" s="148"/>
      <c r="E26" s="148"/>
      <c r="F26" s="148"/>
    </row>
    <row r="27" spans="2:9">
      <c r="B27" s="149" t="s">
        <v>2395</v>
      </c>
      <c r="C27" s="148"/>
      <c r="D27" s="148"/>
      <c r="E27" s="148"/>
      <c r="F27" s="148"/>
    </row>
  </sheetData>
  <mergeCells count="16">
    <mergeCell ref="B14:B19"/>
    <mergeCell ref="D10:D11"/>
    <mergeCell ref="D20:D21"/>
    <mergeCell ref="E20:E21"/>
    <mergeCell ref="B20:B21"/>
    <mergeCell ref="C20:C21"/>
    <mergeCell ref="B8:B9"/>
    <mergeCell ref="C8:C9"/>
    <mergeCell ref="B10:B11"/>
    <mergeCell ref="C10:C11"/>
    <mergeCell ref="C13:D13"/>
    <mergeCell ref="F20:F21"/>
    <mergeCell ref="E10:E11"/>
    <mergeCell ref="D14:D19"/>
    <mergeCell ref="E14:E19"/>
    <mergeCell ref="C22:D22"/>
  </mergeCells>
  <hyperlinks>
    <hyperlink ref="B27" location="_ftnref1" display="_ftnref1" xr:uid="{86A5E2BF-BB11-4275-AE9E-7FD4052C41F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6BED7-4601-4EC7-AC89-D486F2D88E4C}">
  <sheetPr>
    <tabColor rgb="FFFFFFCC"/>
  </sheetPr>
  <dimension ref="B2:F55"/>
  <sheetViews>
    <sheetView topLeftCell="A15" workbookViewId="0">
      <selection activeCell="G16" sqref="G16"/>
    </sheetView>
  </sheetViews>
  <sheetFormatPr defaultColWidth="8.7109375" defaultRowHeight="12.95"/>
  <cols>
    <col min="1" max="1" width="8.7109375" style="114"/>
    <col min="2" max="2" width="21.5703125" style="114" customWidth="1"/>
    <col min="3" max="3" width="65" style="114" customWidth="1"/>
    <col min="4" max="4" width="19.5703125" style="114" customWidth="1"/>
    <col min="5" max="5" width="29.85546875" style="114" customWidth="1"/>
    <col min="6" max="6" width="47.42578125" style="114" customWidth="1"/>
    <col min="7" max="16384" width="8.7109375" style="114"/>
  </cols>
  <sheetData>
    <row r="2" spans="2:6" s="130" customFormat="1" ht="23.1">
      <c r="B2" s="131" t="s">
        <v>2396</v>
      </c>
      <c r="C2" s="132"/>
    </row>
    <row r="3" spans="2:6" s="130" customFormat="1">
      <c r="B3" s="133" t="s">
        <v>2397</v>
      </c>
      <c r="C3" s="133"/>
    </row>
    <row r="5" spans="2:6">
      <c r="B5" s="122" t="s">
        <v>2398</v>
      </c>
      <c r="C5" s="122" t="s">
        <v>2399</v>
      </c>
      <c r="D5" s="122" t="s">
        <v>2400</v>
      </c>
      <c r="F5" s="128"/>
    </row>
    <row r="6" spans="2:6">
      <c r="B6" s="129" t="s">
        <v>2401</v>
      </c>
      <c r="C6" s="129" t="s">
        <v>2402</v>
      </c>
      <c r="D6" s="129" t="s">
        <v>2403</v>
      </c>
      <c r="E6" s="129" t="s">
        <v>2404</v>
      </c>
      <c r="F6" s="129" t="s">
        <v>2405</v>
      </c>
    </row>
    <row r="7" spans="2:6">
      <c r="B7" s="20" t="s">
        <v>2406</v>
      </c>
      <c r="C7" s="20" t="s">
        <v>2407</v>
      </c>
      <c r="D7" s="59" t="s">
        <v>2408</v>
      </c>
      <c r="E7" s="42" t="s">
        <v>2351</v>
      </c>
      <c r="F7" s="60" t="s">
        <v>2409</v>
      </c>
    </row>
    <row r="8" spans="2:6">
      <c r="B8" s="20" t="s">
        <v>2410</v>
      </c>
      <c r="C8" s="20" t="s">
        <v>2411</v>
      </c>
      <c r="D8" s="59" t="s">
        <v>2408</v>
      </c>
      <c r="E8" s="20" t="s">
        <v>2352</v>
      </c>
      <c r="F8" s="60" t="s">
        <v>2409</v>
      </c>
    </row>
    <row r="9" spans="2:6">
      <c r="B9" s="20" t="s">
        <v>2412</v>
      </c>
      <c r="C9" s="20" t="s">
        <v>2413</v>
      </c>
      <c r="D9" s="59" t="s">
        <v>2408</v>
      </c>
      <c r="E9" s="20" t="s">
        <v>2341</v>
      </c>
      <c r="F9" s="59" t="s">
        <v>2337</v>
      </c>
    </row>
    <row r="10" spans="2:6">
      <c r="B10" s="20" t="s">
        <v>2412</v>
      </c>
      <c r="C10" s="20" t="s">
        <v>2414</v>
      </c>
      <c r="D10" s="59" t="s">
        <v>2408</v>
      </c>
      <c r="E10" s="20" t="s">
        <v>2342</v>
      </c>
      <c r="F10" s="59" t="s">
        <v>2337</v>
      </c>
    </row>
    <row r="11" spans="2:6">
      <c r="B11" s="20" t="s">
        <v>2415</v>
      </c>
      <c r="C11" s="20" t="s">
        <v>2416</v>
      </c>
      <c r="D11" s="59" t="s">
        <v>2408</v>
      </c>
      <c r="E11" s="20" t="s">
        <v>2338</v>
      </c>
      <c r="F11" s="59" t="s">
        <v>2337</v>
      </c>
    </row>
    <row r="12" spans="2:6">
      <c r="B12" s="20" t="s">
        <v>2412</v>
      </c>
      <c r="C12" s="20" t="s">
        <v>2417</v>
      </c>
      <c r="D12" s="59" t="s">
        <v>2408</v>
      </c>
      <c r="E12" s="20" t="s">
        <v>2343</v>
      </c>
      <c r="F12" s="59" t="s">
        <v>2337</v>
      </c>
    </row>
    <row r="13" spans="2:6">
      <c r="B13" s="20" t="s">
        <v>2412</v>
      </c>
      <c r="C13" s="20" t="s">
        <v>2418</v>
      </c>
      <c r="D13" s="59" t="s">
        <v>2408</v>
      </c>
      <c r="E13" s="20" t="s">
        <v>2419</v>
      </c>
      <c r="F13" s="59" t="s">
        <v>2337</v>
      </c>
    </row>
    <row r="14" spans="2:6">
      <c r="B14" s="20" t="s">
        <v>2406</v>
      </c>
      <c r="C14" s="20" t="s">
        <v>2420</v>
      </c>
      <c r="D14" s="59" t="s">
        <v>2408</v>
      </c>
      <c r="E14" s="42" t="s">
        <v>2346</v>
      </c>
      <c r="F14" s="59" t="s">
        <v>2337</v>
      </c>
    </row>
    <row r="15" spans="2:6">
      <c r="B15" s="20" t="s">
        <v>2406</v>
      </c>
      <c r="C15" s="20" t="s">
        <v>2421</v>
      </c>
      <c r="D15" s="59" t="s">
        <v>2408</v>
      </c>
      <c r="E15" s="42" t="s">
        <v>2340</v>
      </c>
      <c r="F15" s="59" t="s">
        <v>2337</v>
      </c>
    </row>
    <row r="16" spans="2:6">
      <c r="B16" s="20" t="s">
        <v>2410</v>
      </c>
      <c r="C16" s="20" t="s">
        <v>2422</v>
      </c>
      <c r="D16" s="59" t="s">
        <v>2408</v>
      </c>
      <c r="E16" s="20" t="s">
        <v>2350</v>
      </c>
      <c r="F16" s="60" t="s">
        <v>2409</v>
      </c>
    </row>
    <row r="17" spans="2:6">
      <c r="B17" s="20" t="s">
        <v>2412</v>
      </c>
      <c r="C17" s="20" t="s">
        <v>2423</v>
      </c>
      <c r="D17" s="59" t="s">
        <v>2408</v>
      </c>
      <c r="E17" s="20" t="s">
        <v>2424</v>
      </c>
      <c r="F17" s="59" t="s">
        <v>2337</v>
      </c>
    </row>
    <row r="18" spans="2:6">
      <c r="B18" s="20" t="s">
        <v>2406</v>
      </c>
      <c r="C18" s="20" t="s">
        <v>2425</v>
      </c>
      <c r="D18" s="59" t="s">
        <v>2408</v>
      </c>
      <c r="E18" s="20" t="s">
        <v>2339</v>
      </c>
      <c r="F18" s="59" t="s">
        <v>2337</v>
      </c>
    </row>
    <row r="19" spans="2:6">
      <c r="B19" s="20" t="s">
        <v>2426</v>
      </c>
      <c r="C19" s="20" t="s">
        <v>2427</v>
      </c>
      <c r="D19" s="59" t="s">
        <v>2408</v>
      </c>
      <c r="E19" s="42" t="s">
        <v>2339</v>
      </c>
      <c r="F19" s="59" t="s">
        <v>2337</v>
      </c>
    </row>
    <row r="20" spans="2:6">
      <c r="B20" s="20" t="s">
        <v>2406</v>
      </c>
      <c r="C20" s="20" t="s">
        <v>2428</v>
      </c>
      <c r="D20" s="59" t="s">
        <v>2408</v>
      </c>
      <c r="E20" s="42" t="s">
        <v>2339</v>
      </c>
      <c r="F20" s="59" t="s">
        <v>2337</v>
      </c>
    </row>
    <row r="21" spans="2:6">
      <c r="B21" s="20" t="s">
        <v>2406</v>
      </c>
      <c r="C21" s="20" t="s">
        <v>2429</v>
      </c>
      <c r="D21" s="59" t="s">
        <v>2408</v>
      </c>
      <c r="E21" s="42" t="s">
        <v>2339</v>
      </c>
      <c r="F21" s="59" t="s">
        <v>2337</v>
      </c>
    </row>
    <row r="22" spans="2:6">
      <c r="B22" s="20" t="s">
        <v>2406</v>
      </c>
      <c r="C22" s="20" t="s">
        <v>2430</v>
      </c>
      <c r="D22" s="59" t="s">
        <v>2408</v>
      </c>
      <c r="E22" s="42" t="s">
        <v>2339</v>
      </c>
      <c r="F22" s="59" t="s">
        <v>2337</v>
      </c>
    </row>
    <row r="23" spans="2:6">
      <c r="B23" s="20" t="s">
        <v>2406</v>
      </c>
      <c r="C23" s="20" t="s">
        <v>2431</v>
      </c>
      <c r="D23" s="59" t="s">
        <v>2408</v>
      </c>
      <c r="E23" s="42" t="s">
        <v>2339</v>
      </c>
      <c r="F23" s="59" t="s">
        <v>2337</v>
      </c>
    </row>
    <row r="24" spans="2:6">
      <c r="B24" s="20" t="s">
        <v>2406</v>
      </c>
      <c r="C24" s="20" t="s">
        <v>2432</v>
      </c>
      <c r="D24" s="59" t="s">
        <v>2408</v>
      </c>
      <c r="E24" s="42" t="s">
        <v>2339</v>
      </c>
      <c r="F24" s="59" t="s">
        <v>2337</v>
      </c>
    </row>
    <row r="25" spans="2:6">
      <c r="B25" s="20" t="s">
        <v>2406</v>
      </c>
      <c r="C25" s="20" t="s">
        <v>2433</v>
      </c>
      <c r="D25" s="59" t="s">
        <v>2408</v>
      </c>
      <c r="E25" s="42" t="s">
        <v>2339</v>
      </c>
      <c r="F25" s="59" t="s">
        <v>2337</v>
      </c>
    </row>
    <row r="26" spans="2:6">
      <c r="B26" s="20" t="s">
        <v>2406</v>
      </c>
      <c r="C26" s="20" t="s">
        <v>2434</v>
      </c>
      <c r="D26" s="59" t="s">
        <v>2408</v>
      </c>
      <c r="E26" s="42" t="s">
        <v>2339</v>
      </c>
      <c r="F26" s="59" t="s">
        <v>2337</v>
      </c>
    </row>
    <row r="27" spans="2:6">
      <c r="B27" s="20" t="s">
        <v>2410</v>
      </c>
      <c r="C27" s="20" t="s">
        <v>2435</v>
      </c>
      <c r="D27" s="59" t="s">
        <v>2408</v>
      </c>
      <c r="E27" s="42" t="s">
        <v>2339</v>
      </c>
      <c r="F27" s="59" t="s">
        <v>2337</v>
      </c>
    </row>
    <row r="28" spans="2:6">
      <c r="B28" s="20" t="s">
        <v>2436</v>
      </c>
      <c r="C28" s="20" t="s">
        <v>2437</v>
      </c>
      <c r="D28" s="59" t="s">
        <v>2408</v>
      </c>
      <c r="E28" s="42" t="s">
        <v>2438</v>
      </c>
      <c r="F28" s="59" t="s">
        <v>2439</v>
      </c>
    </row>
    <row r="29" spans="2:6">
      <c r="B29" s="20" t="s">
        <v>2436</v>
      </c>
      <c r="C29" s="20" t="s">
        <v>2440</v>
      </c>
      <c r="D29" s="59" t="s">
        <v>2408</v>
      </c>
      <c r="E29" s="42" t="s">
        <v>2438</v>
      </c>
      <c r="F29" s="59" t="s">
        <v>2439</v>
      </c>
    </row>
    <row r="30" spans="2:6">
      <c r="B30" s="20" t="s">
        <v>2436</v>
      </c>
      <c r="C30" s="20" t="s">
        <v>2441</v>
      </c>
      <c r="D30" s="59" t="s">
        <v>2408</v>
      </c>
      <c r="E30" s="42" t="s">
        <v>2438</v>
      </c>
      <c r="F30" s="59" t="s">
        <v>2439</v>
      </c>
    </row>
    <row r="31" spans="2:6">
      <c r="B31" s="20" t="s">
        <v>2410</v>
      </c>
      <c r="C31" s="20" t="s">
        <v>2442</v>
      </c>
      <c r="D31" s="59" t="s">
        <v>2408</v>
      </c>
      <c r="E31" s="42" t="s">
        <v>2350</v>
      </c>
      <c r="F31" s="60" t="s">
        <v>2409</v>
      </c>
    </row>
    <row r="32" spans="2:6">
      <c r="B32" s="20" t="s">
        <v>2410</v>
      </c>
      <c r="C32" s="20" t="s">
        <v>2443</v>
      </c>
      <c r="D32" s="59" t="s">
        <v>2408</v>
      </c>
      <c r="E32" s="42" t="s">
        <v>2350</v>
      </c>
      <c r="F32" s="60" t="s">
        <v>2409</v>
      </c>
    </row>
    <row r="33" spans="2:6">
      <c r="B33" s="20" t="s">
        <v>2412</v>
      </c>
      <c r="C33" s="20" t="s">
        <v>2444</v>
      </c>
      <c r="D33" s="59" t="s">
        <v>2408</v>
      </c>
      <c r="E33" s="42" t="s">
        <v>2343</v>
      </c>
      <c r="F33" s="59" t="s">
        <v>2337</v>
      </c>
    </row>
    <row r="34" spans="2:6">
      <c r="B34" s="20" t="s">
        <v>2412</v>
      </c>
      <c r="C34" s="20" t="s">
        <v>2445</v>
      </c>
      <c r="D34" s="59" t="s">
        <v>2408</v>
      </c>
      <c r="E34" s="42" t="s">
        <v>2343</v>
      </c>
      <c r="F34" s="59" t="s">
        <v>2337</v>
      </c>
    </row>
    <row r="35" spans="2:6">
      <c r="B35" s="20" t="s">
        <v>2446</v>
      </c>
      <c r="C35" s="20" t="s">
        <v>2447</v>
      </c>
      <c r="D35" s="59" t="s">
        <v>2408</v>
      </c>
      <c r="E35" s="42" t="s">
        <v>2448</v>
      </c>
      <c r="F35" s="59" t="s">
        <v>2337</v>
      </c>
    </row>
    <row r="36" spans="2:6">
      <c r="B36" s="20" t="s">
        <v>2449</v>
      </c>
      <c r="C36" s="20" t="s">
        <v>2450</v>
      </c>
      <c r="D36" s="59" t="s">
        <v>2408</v>
      </c>
      <c r="E36" s="42" t="s">
        <v>2448</v>
      </c>
      <c r="F36" s="59" t="s">
        <v>2337</v>
      </c>
    </row>
    <row r="37" spans="2:6">
      <c r="B37" s="20" t="s">
        <v>2449</v>
      </c>
      <c r="C37" s="20" t="s">
        <v>2451</v>
      </c>
      <c r="D37" s="59" t="s">
        <v>2452</v>
      </c>
      <c r="E37" s="42" t="s">
        <v>2453</v>
      </c>
      <c r="F37" s="59" t="s">
        <v>2454</v>
      </c>
    </row>
    <row r="38" spans="2:6">
      <c r="B38" s="20" t="s">
        <v>2455</v>
      </c>
      <c r="C38" s="20" t="s">
        <v>2456</v>
      </c>
      <c r="D38" s="59" t="s">
        <v>2452</v>
      </c>
      <c r="E38" s="42" t="s">
        <v>2453</v>
      </c>
      <c r="F38" s="59" t="s">
        <v>2454</v>
      </c>
    </row>
    <row r="39" spans="2:6">
      <c r="B39" s="20" t="s">
        <v>2455</v>
      </c>
      <c r="C39" s="20" t="s">
        <v>2457</v>
      </c>
      <c r="D39" s="59" t="s">
        <v>2452</v>
      </c>
      <c r="E39" s="42" t="s">
        <v>2453</v>
      </c>
      <c r="F39" s="59" t="s">
        <v>2454</v>
      </c>
    </row>
    <row r="40" spans="2:6">
      <c r="B40" s="20" t="s">
        <v>2455</v>
      </c>
      <c r="C40" s="20" t="s">
        <v>2458</v>
      </c>
      <c r="D40" s="59" t="s">
        <v>2452</v>
      </c>
      <c r="E40" s="42" t="s">
        <v>2453</v>
      </c>
      <c r="F40" s="59" t="s">
        <v>2454</v>
      </c>
    </row>
    <row r="41" spans="2:6">
      <c r="B41" s="20" t="s">
        <v>2455</v>
      </c>
      <c r="C41" s="20" t="s">
        <v>2459</v>
      </c>
      <c r="D41" s="59" t="s">
        <v>2452</v>
      </c>
      <c r="E41" s="42" t="s">
        <v>2453</v>
      </c>
      <c r="F41" s="59" t="s">
        <v>2454</v>
      </c>
    </row>
    <row r="42" spans="2:6">
      <c r="B42" s="20" t="s">
        <v>2455</v>
      </c>
      <c r="C42" s="20" t="s">
        <v>2460</v>
      </c>
      <c r="D42" s="59" t="s">
        <v>2452</v>
      </c>
      <c r="E42" s="42" t="s">
        <v>2453</v>
      </c>
      <c r="F42" s="59" t="s">
        <v>2454</v>
      </c>
    </row>
    <row r="43" spans="2:6">
      <c r="B43" s="20" t="s">
        <v>2455</v>
      </c>
      <c r="C43" s="20" t="s">
        <v>2461</v>
      </c>
      <c r="D43" s="59" t="s">
        <v>2452</v>
      </c>
      <c r="E43" s="42" t="s">
        <v>2453</v>
      </c>
      <c r="F43" s="59" t="s">
        <v>2454</v>
      </c>
    </row>
    <row r="44" spans="2:6">
      <c r="B44" s="20" t="s">
        <v>2446</v>
      </c>
      <c r="C44" s="20" t="s">
        <v>2462</v>
      </c>
      <c r="D44" s="59" t="s">
        <v>2452</v>
      </c>
      <c r="E44" s="42" t="s">
        <v>2453</v>
      </c>
      <c r="F44" s="59" t="s">
        <v>2454</v>
      </c>
    </row>
    <row r="45" spans="2:6">
      <c r="B45" s="20" t="s">
        <v>2449</v>
      </c>
      <c r="C45" s="20" t="s">
        <v>2463</v>
      </c>
      <c r="D45" s="59" t="s">
        <v>2452</v>
      </c>
      <c r="E45" s="42" t="s">
        <v>2453</v>
      </c>
      <c r="F45" s="59" t="s">
        <v>2454</v>
      </c>
    </row>
    <row r="46" spans="2:6">
      <c r="B46" s="20" t="s">
        <v>2449</v>
      </c>
      <c r="C46" s="20" t="s">
        <v>2464</v>
      </c>
      <c r="D46" s="59" t="s">
        <v>2452</v>
      </c>
      <c r="E46" s="42" t="s">
        <v>2453</v>
      </c>
      <c r="F46" s="59" t="s">
        <v>2454</v>
      </c>
    </row>
    <row r="47" spans="2:6">
      <c r="B47" s="20" t="s">
        <v>2465</v>
      </c>
      <c r="C47" s="20" t="s">
        <v>2466</v>
      </c>
      <c r="D47" s="59" t="s">
        <v>2467</v>
      </c>
      <c r="E47" s="42" t="s">
        <v>2468</v>
      </c>
      <c r="F47" s="59" t="s">
        <v>2469</v>
      </c>
    </row>
    <row r="48" spans="2:6">
      <c r="B48" s="20" t="s">
        <v>2465</v>
      </c>
      <c r="C48" s="20" t="s">
        <v>2470</v>
      </c>
      <c r="D48" s="59" t="s">
        <v>2467</v>
      </c>
      <c r="E48" s="42" t="s">
        <v>2468</v>
      </c>
      <c r="F48" s="59" t="s">
        <v>2469</v>
      </c>
    </row>
    <row r="49" spans="2:6">
      <c r="B49" s="20" t="s">
        <v>2465</v>
      </c>
      <c r="C49" s="20" t="s">
        <v>2471</v>
      </c>
      <c r="D49" s="59" t="s">
        <v>2467</v>
      </c>
      <c r="E49" s="42" t="s">
        <v>2468</v>
      </c>
      <c r="F49" s="59" t="s">
        <v>2469</v>
      </c>
    </row>
    <row r="50" spans="2:6">
      <c r="B50" s="20" t="s">
        <v>2465</v>
      </c>
      <c r="C50" s="20" t="s">
        <v>2472</v>
      </c>
      <c r="D50" s="59" t="s">
        <v>2467</v>
      </c>
      <c r="E50" s="42" t="s">
        <v>2468</v>
      </c>
      <c r="F50" s="59" t="s">
        <v>2469</v>
      </c>
    </row>
    <row r="51" spans="2:6">
      <c r="B51" s="20" t="s">
        <v>2465</v>
      </c>
      <c r="C51" s="20" t="s">
        <v>2473</v>
      </c>
      <c r="D51" s="59" t="s">
        <v>2467</v>
      </c>
      <c r="E51" s="42" t="s">
        <v>2438</v>
      </c>
      <c r="F51" s="60" t="s">
        <v>2334</v>
      </c>
    </row>
    <row r="52" spans="2:6">
      <c r="B52" s="20" t="s">
        <v>2465</v>
      </c>
      <c r="C52" s="20" t="s">
        <v>2474</v>
      </c>
      <c r="D52" s="59" t="s">
        <v>2467</v>
      </c>
      <c r="E52" s="42" t="s">
        <v>2438</v>
      </c>
      <c r="F52" s="60" t="s">
        <v>2334</v>
      </c>
    </row>
    <row r="53" spans="2:6">
      <c r="B53" s="20" t="s">
        <v>2465</v>
      </c>
      <c r="C53" s="20" t="s">
        <v>2475</v>
      </c>
      <c r="D53" s="59" t="s">
        <v>2467</v>
      </c>
      <c r="E53" s="42" t="s">
        <v>2438</v>
      </c>
      <c r="F53" s="60" t="s">
        <v>2334</v>
      </c>
    </row>
    <row r="54" spans="2:6">
      <c r="B54" s="20" t="s">
        <v>2465</v>
      </c>
      <c r="C54" s="20" t="s">
        <v>2476</v>
      </c>
      <c r="D54" s="59" t="s">
        <v>2467</v>
      </c>
      <c r="E54" s="42" t="s">
        <v>2438</v>
      </c>
      <c r="F54" s="60" t="s">
        <v>2334</v>
      </c>
    </row>
    <row r="55" spans="2:6">
      <c r="B55" s="20" t="s">
        <v>2465</v>
      </c>
      <c r="C55" s="20" t="s">
        <v>2477</v>
      </c>
      <c r="D55" s="59" t="s">
        <v>2467</v>
      </c>
      <c r="E55" s="42" t="s">
        <v>2438</v>
      </c>
      <c r="F55" s="60" t="s">
        <v>2334</v>
      </c>
    </row>
  </sheetData>
  <dataValidations count="1">
    <dataValidation type="list" allowBlank="1" showInputMessage="1" showErrorMessage="1" sqref="E7:E55" xr:uid="{36634A9E-B554-4463-A2B0-49B3017E2616}">
      <formula1>#REF!</formula1>
    </dataValidation>
  </dataValidations>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D9136-B8CB-4787-8876-0693825C12A1}">
  <sheetPr>
    <tabColor rgb="FFFFFFCC"/>
  </sheetPr>
  <dimension ref="B1:M502"/>
  <sheetViews>
    <sheetView topLeftCell="A143" zoomScale="70" zoomScaleNormal="70" workbookViewId="0">
      <selection activeCell="E155" sqref="E155"/>
    </sheetView>
  </sheetViews>
  <sheetFormatPr defaultColWidth="8.7109375" defaultRowHeight="12.95"/>
  <cols>
    <col min="1" max="1" width="5.7109375" style="70" customWidth="1"/>
    <col min="2" max="2" width="58.28515625" style="70" customWidth="1"/>
    <col min="3" max="3" width="15.42578125" style="70" customWidth="1"/>
    <col min="4" max="6" width="17.5703125" style="70" customWidth="1"/>
    <col min="7" max="8" width="18.85546875" style="70" bestFit="1" customWidth="1"/>
    <col min="9" max="9" width="11.85546875" style="70" customWidth="1"/>
    <col min="10" max="10" width="10.28515625" style="70" bestFit="1" customWidth="1"/>
    <col min="11" max="11" width="10.7109375" style="70" bestFit="1" customWidth="1"/>
    <col min="12" max="12" width="18.140625" style="70" customWidth="1"/>
    <col min="13" max="14" width="10.42578125" style="70" bestFit="1" customWidth="1"/>
    <col min="15" max="16384" width="8.7109375" style="70"/>
  </cols>
  <sheetData>
    <row r="1" spans="2:9" ht="23.1">
      <c r="B1" s="66" t="s">
        <v>2478</v>
      </c>
      <c r="C1" s="67"/>
      <c r="D1" s="67"/>
      <c r="E1" s="67"/>
      <c r="F1" s="67"/>
      <c r="G1" s="68"/>
      <c r="H1" s="68"/>
      <c r="I1" s="69"/>
    </row>
    <row r="2" spans="2:9">
      <c r="B2" s="71" t="s">
        <v>2479</v>
      </c>
      <c r="C2" s="71"/>
      <c r="D2" s="71"/>
      <c r="E2" s="71"/>
      <c r="F2" s="67"/>
      <c r="G2" s="68"/>
      <c r="H2" s="68"/>
      <c r="I2" s="69"/>
    </row>
    <row r="3" spans="2:9">
      <c r="F3" s="67"/>
      <c r="G3" s="68"/>
      <c r="H3" s="68"/>
      <c r="I3" s="69"/>
    </row>
    <row r="4" spans="2:9">
      <c r="B4" s="77" t="s">
        <v>2480</v>
      </c>
      <c r="C4" s="200" t="s">
        <v>2481</v>
      </c>
      <c r="D4" s="69" t="s">
        <v>2482</v>
      </c>
    </row>
    <row r="5" spans="2:9" ht="26.1">
      <c r="B5" s="72" t="s">
        <v>2483</v>
      </c>
      <c r="C5" s="72" t="s">
        <v>2484</v>
      </c>
      <c r="D5" s="72" t="s">
        <v>2485</v>
      </c>
      <c r="E5" s="87" t="s">
        <v>2486</v>
      </c>
      <c r="G5" s="87" t="s">
        <v>2487</v>
      </c>
    </row>
    <row r="8" spans="2:9">
      <c r="B8" s="88" t="s">
        <v>2488</v>
      </c>
      <c r="C8" s="88" t="str">
        <f>$C$5</f>
        <v xml:space="preserve">FY 2024 </v>
      </c>
      <c r="D8" s="88" t="str">
        <f>$D$5</f>
        <v>FY 2025</v>
      </c>
      <c r="E8" s="88" t="str">
        <f>$E$5</f>
        <v>FY 2025, with traceability</v>
      </c>
    </row>
    <row r="10" spans="2:9">
      <c r="B10" s="73" t="s">
        <v>2334</v>
      </c>
      <c r="C10" s="188">
        <f>'Assumptions&gt;'!C126*1000+'Assumptions&gt;'!L121</f>
        <v>2852600</v>
      </c>
      <c r="D10" s="188">
        <f>'Assumptions&gt;'!C126*1000+'Assumptions&gt;'!L121</f>
        <v>2852600</v>
      </c>
      <c r="E10" s="184">
        <f>D10*(1+E11)</f>
        <v>2863368.9606485628</v>
      </c>
      <c r="G10" s="189">
        <f>E10-D10</f>
        <v>10768.960648562759</v>
      </c>
      <c r="H10" s="96"/>
    </row>
    <row r="11" spans="2:9">
      <c r="B11" s="74" t="s">
        <v>2489</v>
      </c>
      <c r="C11" s="103"/>
      <c r="D11" s="191">
        <f>D10/C10-1</f>
        <v>0</v>
      </c>
      <c r="E11" s="191">
        <f>'Assumptions&gt;'!I8</f>
        <v>3.775138697526016E-3</v>
      </c>
      <c r="H11" s="96"/>
    </row>
    <row r="12" spans="2:9">
      <c r="C12" s="89"/>
      <c r="D12" s="89"/>
      <c r="E12" s="89"/>
      <c r="H12" s="96"/>
    </row>
    <row r="13" spans="2:9">
      <c r="B13" s="73" t="s">
        <v>2469</v>
      </c>
      <c r="C13" s="102">
        <f>1000000*C16/(C10*1000)</f>
        <v>118.09997896655682</v>
      </c>
      <c r="D13" s="102">
        <f>1000000*D16/(D10*1000)</f>
        <v>127.62287036387856</v>
      </c>
      <c r="E13" s="102">
        <f>D13*(1+E14)</f>
        <v>127.81558797851856</v>
      </c>
      <c r="H13" s="96"/>
    </row>
    <row r="14" spans="2:9">
      <c r="B14" s="74" t="s">
        <v>2489</v>
      </c>
      <c r="C14" s="100"/>
      <c r="D14" s="191">
        <f>D13/C13-1</f>
        <v>8.0634149816558365E-2</v>
      </c>
      <c r="E14" s="191">
        <f>'Assumptions&gt;'!I9</f>
        <v>1.5100554790104064E-3</v>
      </c>
      <c r="H14" s="96"/>
    </row>
    <row r="15" spans="2:9">
      <c r="C15" s="89"/>
      <c r="D15" s="89"/>
      <c r="E15" s="89"/>
      <c r="H15" s="96"/>
    </row>
    <row r="16" spans="2:9">
      <c r="B16" s="85" t="s">
        <v>2490</v>
      </c>
      <c r="C16" s="192">
        <v>336892</v>
      </c>
      <c r="D16" s="192">
        <v>364057</v>
      </c>
      <c r="E16" s="184">
        <f>E13*E10/1000</f>
        <v>365983.18730473565</v>
      </c>
      <c r="G16" s="189">
        <f t="shared" ref="G16:G42" si="0">E16-D16</f>
        <v>1926.1873047356494</v>
      </c>
      <c r="H16" s="96"/>
    </row>
    <row r="17" spans="2:8" ht="14.45" customHeight="1">
      <c r="B17" s="74" t="s">
        <v>2489</v>
      </c>
      <c r="C17" s="100"/>
      <c r="D17" s="191">
        <f>D16/C16-1</f>
        <v>8.0634149816558365E-2</v>
      </c>
      <c r="E17" s="191">
        <f>E16/D16-1</f>
        <v>5.2908948454106763E-3</v>
      </c>
      <c r="H17" s="96"/>
    </row>
    <row r="18" spans="2:8">
      <c r="C18" s="89"/>
      <c r="D18" s="89"/>
      <c r="E18" s="89"/>
      <c r="H18" s="96"/>
    </row>
    <row r="19" spans="2:8">
      <c r="B19" s="73" t="s">
        <v>2491</v>
      </c>
      <c r="C19" s="185">
        <f>C42-C16</f>
        <v>-328474</v>
      </c>
      <c r="D19" s="185">
        <f>D42-D16</f>
        <v>-351307</v>
      </c>
      <c r="E19" s="185">
        <f>E21+E23+E25+E27+E29+E31+E33+E35+E37+E39</f>
        <v>-352336.10443788598</v>
      </c>
      <c r="G19" s="189">
        <f t="shared" si="0"/>
        <v>-1029.1044378859806</v>
      </c>
      <c r="H19" s="96"/>
    </row>
    <row r="20" spans="2:8">
      <c r="B20" s="74" t="s">
        <v>2489</v>
      </c>
      <c r="C20" s="186"/>
      <c r="D20" s="193">
        <f>D19/C19-1</f>
        <v>6.951235105366016E-2</v>
      </c>
      <c r="E20" s="191">
        <f>E19/D19-1</f>
        <v>2.9293593292647468E-3</v>
      </c>
      <c r="H20" s="96"/>
    </row>
    <row r="21" spans="2:8">
      <c r="B21" s="76" t="s">
        <v>2492</v>
      </c>
      <c r="C21" s="186"/>
      <c r="D21" s="184">
        <f>'Assumptions&gt;'!H11</f>
        <v>-258480.47</v>
      </c>
      <c r="E21" s="184">
        <f>'Assumptions&gt;'!L11</f>
        <v>-259846.58947479239</v>
      </c>
      <c r="G21" s="189">
        <f t="shared" si="0"/>
        <v>-1366.1194747923873</v>
      </c>
      <c r="H21" s="96"/>
    </row>
    <row r="22" spans="2:8">
      <c r="B22" s="75" t="s">
        <v>2489</v>
      </c>
      <c r="C22" s="186"/>
      <c r="D22" s="186"/>
      <c r="E22" s="204">
        <f>E21/D21-1</f>
        <v>5.2851941765363897E-3</v>
      </c>
      <c r="H22" s="96"/>
    </row>
    <row r="23" spans="2:8">
      <c r="B23" s="76" t="s">
        <v>2493</v>
      </c>
      <c r="C23" s="186"/>
      <c r="D23" s="184">
        <f>'Assumptions&gt;'!H17</f>
        <v>-21843.42</v>
      </c>
      <c r="E23" s="184">
        <f>'Assumptions&gt;'!L17</f>
        <v>-21876.404776051324</v>
      </c>
      <c r="G23" s="189">
        <f t="shared" si="0"/>
        <v>-32.984776051325753</v>
      </c>
      <c r="H23" s="96"/>
    </row>
    <row r="24" spans="2:8">
      <c r="B24" s="75" t="s">
        <v>2489</v>
      </c>
      <c r="C24" s="186"/>
      <c r="D24" s="186"/>
      <c r="E24" s="191">
        <f>E23/D23-1</f>
        <v>1.5100554790103971E-3</v>
      </c>
      <c r="H24" s="96"/>
    </row>
    <row r="25" spans="2:8">
      <c r="B25" s="76" t="s">
        <v>2494</v>
      </c>
      <c r="C25" s="186"/>
      <c r="D25" s="184">
        <f>'Assumptions&gt;'!H23</f>
        <v>-12377.938</v>
      </c>
      <c r="E25" s="184">
        <f>'Assumptions&gt;'!L23</f>
        <v>-12284.481134521246</v>
      </c>
      <c r="G25" s="189">
        <f t="shared" si="0"/>
        <v>93.45686547875448</v>
      </c>
      <c r="H25" s="96"/>
    </row>
    <row r="26" spans="2:8">
      <c r="B26" s="75" t="s">
        <v>2489</v>
      </c>
      <c r="C26" s="186"/>
      <c r="D26" s="186"/>
      <c r="E26" s="191">
        <f>E25/D25-1</f>
        <v>-7.5502773950519853E-3</v>
      </c>
      <c r="H26" s="96"/>
    </row>
    <row r="27" spans="2:8">
      <c r="B27" s="76" t="s">
        <v>2495</v>
      </c>
      <c r="C27" s="186"/>
      <c r="D27" s="184">
        <f>'Assumptions&gt;'!H29</f>
        <v>-364.05700000000002</v>
      </c>
      <c r="E27" s="184">
        <f>'Assumptions&gt;'!L29</f>
        <v>-336.56968662389545</v>
      </c>
      <c r="G27" s="189">
        <f t="shared" si="0"/>
        <v>27.487313376104566</v>
      </c>
      <c r="H27" s="96"/>
    </row>
    <row r="28" spans="2:8">
      <c r="B28" s="75" t="s">
        <v>2489</v>
      </c>
      <c r="C28" s="186"/>
      <c r="D28" s="186"/>
      <c r="E28" s="191">
        <f>E27/D27-1</f>
        <v>-7.5502773950520297E-2</v>
      </c>
      <c r="H28" s="96"/>
    </row>
    <row r="29" spans="2:8">
      <c r="B29" s="76" t="s">
        <v>2496</v>
      </c>
      <c r="C29" s="186"/>
      <c r="D29" s="184">
        <f>'Assumptions&gt;'!H35</f>
        <v>-1565.4450999999999</v>
      </c>
      <c r="E29" s="184">
        <f>'Assumptions&gt;'!L35</f>
        <v>-1329.0542049655007</v>
      </c>
      <c r="G29" s="189">
        <f t="shared" si="0"/>
        <v>236.39089503449918</v>
      </c>
      <c r="H29" s="96"/>
    </row>
    <row r="30" spans="2:8">
      <c r="B30" s="75" t="s">
        <v>2489</v>
      </c>
      <c r="C30" s="186"/>
      <c r="D30" s="186"/>
      <c r="E30" s="191">
        <f>E29/D29-1</f>
        <v>-0.15100554790104048</v>
      </c>
      <c r="H30" s="96"/>
    </row>
    <row r="31" spans="2:8">
      <c r="B31" s="76" t="s">
        <v>2497</v>
      </c>
      <c r="C31" s="186"/>
      <c r="D31" s="184">
        <f>'Assumptions&gt;'!H41</f>
        <v>-2002.3135</v>
      </c>
      <c r="E31" s="184">
        <f>'Assumptions&gt;'!L41</f>
        <v>-2002.3135</v>
      </c>
      <c r="G31" s="189">
        <f t="shared" si="0"/>
        <v>0</v>
      </c>
      <c r="H31" s="96"/>
    </row>
    <row r="32" spans="2:8">
      <c r="B32" s="75" t="s">
        <v>2489</v>
      </c>
      <c r="C32" s="186"/>
      <c r="D32" s="186"/>
      <c r="E32" s="191">
        <f>E31/D31-1</f>
        <v>0</v>
      </c>
      <c r="H32" s="96"/>
    </row>
    <row r="33" spans="2:8">
      <c r="B33" s="76" t="s">
        <v>2498</v>
      </c>
      <c r="C33" s="186"/>
      <c r="D33" s="184">
        <f>'Assumptions&gt;'!H47</f>
        <v>-219.57012000000003</v>
      </c>
      <c r="E33" s="184">
        <f>'Assumptions&gt;'!L47</f>
        <v>-211.28104343167573</v>
      </c>
      <c r="G33" s="189">
        <f t="shared" si="0"/>
        <v>8.2890765683243046</v>
      </c>
      <c r="H33" s="96"/>
    </row>
    <row r="34" spans="2:8">
      <c r="B34" s="75" t="s">
        <v>2489</v>
      </c>
      <c r="C34" s="186"/>
      <c r="D34" s="186"/>
      <c r="E34" s="191">
        <f>E33/D33-1</f>
        <v>-3.7751386975260148E-2</v>
      </c>
      <c r="H34" s="96"/>
    </row>
    <row r="35" spans="2:8">
      <c r="B35" s="76" t="s">
        <v>2499</v>
      </c>
      <c r="C35" s="186"/>
      <c r="D35" s="184">
        <f>'Assumptions&gt;'!H53</f>
        <v>-437.56624999999997</v>
      </c>
      <c r="E35" s="184">
        <f>'Assumptions&gt;'!L53</f>
        <v>-433.19058749999999</v>
      </c>
      <c r="G35" s="189">
        <f t="shared" si="0"/>
        <v>4.3756624999999758</v>
      </c>
      <c r="H35" s="96"/>
    </row>
    <row r="36" spans="2:8">
      <c r="B36" s="75" t="s">
        <v>2489</v>
      </c>
      <c r="C36" s="186"/>
      <c r="D36" s="186"/>
      <c r="E36" s="191">
        <f>E35/D35-1</f>
        <v>-9.9999999999998979E-3</v>
      </c>
      <c r="H36" s="96"/>
    </row>
    <row r="37" spans="2:8">
      <c r="B37" s="76" t="s">
        <v>2500</v>
      </c>
      <c r="C37" s="186"/>
      <c r="D37" s="184">
        <f>'Assumptions&gt;'!H59</f>
        <v>-14609.0923915</v>
      </c>
      <c r="E37" s="184">
        <f>'Assumptions&gt;'!L59</f>
        <v>-14609.0923915</v>
      </c>
      <c r="G37" s="189">
        <f t="shared" si="0"/>
        <v>0</v>
      </c>
      <c r="H37" s="96"/>
    </row>
    <row r="38" spans="2:8">
      <c r="B38" s="75" t="s">
        <v>2489</v>
      </c>
      <c r="C38" s="186"/>
      <c r="D38" s="186"/>
      <c r="E38" s="191">
        <f>E37/D37-1</f>
        <v>0</v>
      </c>
      <c r="H38" s="96"/>
    </row>
    <row r="39" spans="2:8">
      <c r="B39" s="76" t="s">
        <v>2501</v>
      </c>
      <c r="C39" s="186"/>
      <c r="D39" s="184">
        <f>D19-(SUM(D21:D37))</f>
        <v>-39407.127638500009</v>
      </c>
      <c r="E39" s="184">
        <f>D39</f>
        <v>-39407.127638500009</v>
      </c>
      <c r="G39" s="189">
        <f t="shared" si="0"/>
        <v>0</v>
      </c>
      <c r="H39" s="96"/>
    </row>
    <row r="40" spans="2:8">
      <c r="B40" s="75" t="s">
        <v>2489</v>
      </c>
      <c r="C40" s="101"/>
      <c r="D40" s="101"/>
      <c r="E40" s="191">
        <f>E39/D39-1</f>
        <v>0</v>
      </c>
      <c r="H40" s="96"/>
    </row>
    <row r="41" spans="2:8">
      <c r="B41" s="75"/>
      <c r="C41" s="89"/>
      <c r="D41" s="89"/>
      <c r="E41" s="89"/>
      <c r="H41" s="96"/>
    </row>
    <row r="42" spans="2:8">
      <c r="B42" s="85" t="s">
        <v>2502</v>
      </c>
      <c r="C42" s="250">
        <v>8418</v>
      </c>
      <c r="D42" s="250">
        <v>12750</v>
      </c>
      <c r="E42" s="82">
        <f>E16+E19</f>
        <v>13647.082866849669</v>
      </c>
      <c r="G42" s="189">
        <f t="shared" si="0"/>
        <v>897.08286684966879</v>
      </c>
      <c r="H42" s="96"/>
    </row>
    <row r="43" spans="2:8">
      <c r="B43" s="74" t="s">
        <v>2489</v>
      </c>
      <c r="C43" s="100"/>
      <c r="D43" s="193">
        <f>D42/C42-1</f>
        <v>0.51461154668567355</v>
      </c>
      <c r="E43" s="193">
        <f>E42/D42-1</f>
        <v>7.0359440537228979E-2</v>
      </c>
      <c r="H43" s="96"/>
    </row>
    <row r="44" spans="2:8">
      <c r="C44" s="89"/>
      <c r="D44" s="89"/>
      <c r="E44" s="89"/>
      <c r="H44" s="96"/>
    </row>
    <row r="45" spans="2:8">
      <c r="B45" s="85" t="s">
        <v>2503</v>
      </c>
      <c r="C45" s="198">
        <f>C42/C16</f>
        <v>2.4987236265628154E-2</v>
      </c>
      <c r="D45" s="198">
        <f>D42/D16</f>
        <v>3.5021988315016607E-2</v>
      </c>
      <c r="E45" s="198">
        <f>E42/E16</f>
        <v>3.7288824569655529E-2</v>
      </c>
      <c r="G45" s="189">
        <f>F45*(1+G46)</f>
        <v>0</v>
      </c>
      <c r="H45" s="96"/>
    </row>
    <row r="46" spans="2:8">
      <c r="B46" s="85"/>
      <c r="C46" s="85"/>
      <c r="D46" s="85"/>
      <c r="E46" s="85"/>
      <c r="F46" s="85"/>
      <c r="H46" s="96"/>
    </row>
    <row r="47" spans="2:8">
      <c r="C47" s="89"/>
      <c r="D47" s="89"/>
      <c r="E47" s="89"/>
      <c r="H47" s="96"/>
    </row>
    <row r="48" spans="2:8">
      <c r="B48" s="88" t="s">
        <v>2504</v>
      </c>
      <c r="C48" s="88" t="str">
        <f>$C$5</f>
        <v xml:space="preserve">FY 2024 </v>
      </c>
      <c r="D48" s="88" t="str">
        <f>$D$5</f>
        <v>FY 2025</v>
      </c>
      <c r="E48" s="88" t="str">
        <f>$E$5</f>
        <v>FY 2025, with traceability</v>
      </c>
      <c r="G48" s="87" t="s">
        <v>2487</v>
      </c>
      <c r="H48" s="96"/>
    </row>
    <row r="49" spans="2:8">
      <c r="C49" s="89"/>
      <c r="D49" s="89"/>
      <c r="E49" s="89"/>
      <c r="H49" s="96"/>
    </row>
    <row r="50" spans="2:8">
      <c r="C50" s="183"/>
      <c r="D50" s="183"/>
      <c r="E50" s="183"/>
      <c r="H50" s="96"/>
    </row>
    <row r="51" spans="2:8">
      <c r="B51" s="85" t="s">
        <v>2505</v>
      </c>
      <c r="C51" s="188">
        <v>443297</v>
      </c>
      <c r="D51" s="188">
        <v>471058</v>
      </c>
      <c r="E51" s="189">
        <f>D51*(1+E52)</f>
        <v>473550.31834408944</v>
      </c>
      <c r="G51" s="189">
        <f t="shared" ref="G51:G77" si="1">E51-D51</f>
        <v>2492.3183440894354</v>
      </c>
      <c r="H51" s="96"/>
    </row>
    <row r="52" spans="2:8">
      <c r="B52" s="74" t="s">
        <v>2489</v>
      </c>
      <c r="C52" s="103"/>
      <c r="D52" s="193">
        <f>D51/C51-1</f>
        <v>6.2623929329546524E-2</v>
      </c>
      <c r="E52" s="191">
        <f>E17</f>
        <v>5.2908948454106763E-3</v>
      </c>
      <c r="H52" s="96"/>
    </row>
    <row r="53" spans="2:8">
      <c r="C53" s="89"/>
      <c r="D53" s="89"/>
      <c r="E53" s="89"/>
      <c r="H53" s="96"/>
    </row>
    <row r="54" spans="2:8">
      <c r="B54" s="73" t="s">
        <v>2506</v>
      </c>
      <c r="C54" s="185">
        <f>C77-C51</f>
        <v>-414586</v>
      </c>
      <c r="D54" s="185">
        <f>D77-D51</f>
        <v>-443208</v>
      </c>
      <c r="E54" s="185">
        <f>(E56+E58+E60+E62+E64+E66+E68+E70+E72+E74)</f>
        <v>-443945.23384596559</v>
      </c>
      <c r="G54" s="189">
        <f t="shared" si="1"/>
        <v>-737.23384596558753</v>
      </c>
      <c r="H54" s="96"/>
    </row>
    <row r="55" spans="2:8">
      <c r="B55" s="74" t="s">
        <v>2489</v>
      </c>
      <c r="C55" s="186"/>
      <c r="D55" s="194">
        <f>D54/C54-1</f>
        <v>6.9037545889152119E-2</v>
      </c>
      <c r="E55" s="191">
        <f>E54/D54-1</f>
        <v>1.6634037426346282E-3</v>
      </c>
      <c r="H55" s="96"/>
    </row>
    <row r="56" spans="2:8">
      <c r="B56" s="76" t="s">
        <v>2492</v>
      </c>
      <c r="C56" s="186"/>
      <c r="D56" s="184">
        <f>'Assumptions&gt;'!H12</f>
        <v>-339161.76</v>
      </c>
      <c r="E56" s="184">
        <f>'Assumptions&gt;'!L12</f>
        <v>-340954.29575885582</v>
      </c>
      <c r="G56" s="189">
        <f t="shared" si="1"/>
        <v>-1792.5357588558109</v>
      </c>
      <c r="H56" s="96"/>
    </row>
    <row r="57" spans="2:8">
      <c r="B57" s="75" t="s">
        <v>2489</v>
      </c>
      <c r="C57" s="186"/>
      <c r="D57" s="190"/>
      <c r="E57" s="191">
        <f>E56/D56-1</f>
        <v>5.2851941765363897E-3</v>
      </c>
      <c r="H57" s="96"/>
    </row>
    <row r="58" spans="2:8">
      <c r="B58" s="76" t="s">
        <v>2493</v>
      </c>
      <c r="C58" s="186"/>
      <c r="D58" s="184">
        <f>'Assumptions&gt;'!H18</f>
        <v>-29441.125</v>
      </c>
      <c r="E58" s="184">
        <f>'Assumptions&gt;'!L18</f>
        <v>-29485.582732114479</v>
      </c>
      <c r="G58" s="189">
        <f t="shared" si="1"/>
        <v>-44.457732114478858</v>
      </c>
      <c r="H58" s="96"/>
    </row>
    <row r="59" spans="2:8">
      <c r="B59" s="75" t="s">
        <v>2489</v>
      </c>
      <c r="C59" s="186"/>
      <c r="D59" s="190"/>
      <c r="E59" s="191">
        <f>E58/D58-1</f>
        <v>1.5100554790103971E-3</v>
      </c>
      <c r="H59" s="96"/>
    </row>
    <row r="60" spans="2:8">
      <c r="B60" s="76" t="s">
        <v>2494</v>
      </c>
      <c r="C60" s="186"/>
      <c r="D60" s="184">
        <f>'Assumptions&gt;'!H24</f>
        <v>-21197.61</v>
      </c>
      <c r="E60" s="184">
        <f>'Assumptions&gt;'!L24</f>
        <v>-21037.562164387873</v>
      </c>
      <c r="G60" s="189">
        <f t="shared" si="1"/>
        <v>160.04783561212753</v>
      </c>
      <c r="H60" s="96"/>
    </row>
    <row r="61" spans="2:8">
      <c r="B61" s="75" t="s">
        <v>2489</v>
      </c>
      <c r="C61" s="186"/>
      <c r="D61" s="190"/>
      <c r="E61" s="191">
        <f>E60/D60-1</f>
        <v>-7.5502773950519853E-3</v>
      </c>
      <c r="H61" s="96"/>
    </row>
    <row r="62" spans="2:8">
      <c r="B62" s="76" t="s">
        <v>2495</v>
      </c>
      <c r="C62" s="186"/>
      <c r="D62" s="184">
        <f>'Assumptions&gt;'!H30</f>
        <v>-480.47916000000004</v>
      </c>
      <c r="E62" s="184">
        <f>'Assumptions&gt;'!L30</f>
        <v>-426.06289589187622</v>
      </c>
      <c r="G62" s="189">
        <f t="shared" si="1"/>
        <v>54.416264108123812</v>
      </c>
      <c r="H62" s="96"/>
    </row>
    <row r="63" spans="2:8">
      <c r="B63" s="75" t="s">
        <v>2489</v>
      </c>
      <c r="C63" s="186"/>
      <c r="D63" s="190"/>
      <c r="E63" s="191">
        <f>E62/D62-1</f>
        <v>-0.11325416092578044</v>
      </c>
      <c r="H63" s="96"/>
    </row>
    <row r="64" spans="2:8">
      <c r="B64" s="76" t="s">
        <v>2496</v>
      </c>
      <c r="C64" s="186"/>
      <c r="D64" s="184">
        <f>'Assumptions&gt;'!H36</f>
        <v>-2590.819</v>
      </c>
      <c r="E64" s="184">
        <f>'Assumptions&gt;'!L36</f>
        <v>-2199.5909573925737</v>
      </c>
      <c r="G64" s="189">
        <f t="shared" si="1"/>
        <v>391.22804260742623</v>
      </c>
      <c r="H64" s="96"/>
    </row>
    <row r="65" spans="2:8">
      <c r="B65" s="75" t="s">
        <v>2489</v>
      </c>
      <c r="C65" s="186"/>
      <c r="D65" s="190"/>
      <c r="E65" s="191">
        <f>E64/D64-1</f>
        <v>-0.1510055479010407</v>
      </c>
      <c r="H65" s="96"/>
    </row>
    <row r="66" spans="2:8">
      <c r="B66" s="76" t="s">
        <v>2497</v>
      </c>
      <c r="C66" s="186"/>
      <c r="D66" s="184">
        <f>'Assumptions&gt;'!H42</f>
        <v>-2590.819</v>
      </c>
      <c r="E66" s="184">
        <f>'Assumptions&gt;'!L42</f>
        <v>-2101.7839467407175</v>
      </c>
      <c r="G66" s="189">
        <f t="shared" si="1"/>
        <v>489.03505325928245</v>
      </c>
      <c r="H66" s="96"/>
    </row>
    <row r="67" spans="2:8">
      <c r="B67" s="75" t="s">
        <v>2489</v>
      </c>
      <c r="C67" s="186"/>
      <c r="D67" s="190"/>
      <c r="E67" s="191">
        <f>E66/D66-1</f>
        <v>-0.18875693487630063</v>
      </c>
      <c r="H67" s="96"/>
    </row>
    <row r="68" spans="2:8">
      <c r="B68" s="76" t="s">
        <v>2498</v>
      </c>
      <c r="C68" s="186"/>
      <c r="D68" s="184">
        <f>'Assumptions&gt;'!H48</f>
        <v>-24.6708</v>
      </c>
      <c r="E68" s="184">
        <f>'Assumptions&gt;'!L48</f>
        <v>-23.739443082210752</v>
      </c>
      <c r="G68" s="189">
        <f t="shared" si="1"/>
        <v>0.93135691778924823</v>
      </c>
      <c r="H68" s="96"/>
    </row>
    <row r="69" spans="2:8">
      <c r="B69" s="75" t="s">
        <v>2489</v>
      </c>
      <c r="C69" s="186"/>
      <c r="D69" s="190"/>
      <c r="E69" s="191">
        <f>E68/D68-1</f>
        <v>-3.7751386975260148E-2</v>
      </c>
      <c r="H69" s="96"/>
    </row>
    <row r="70" spans="2:8">
      <c r="B70" s="76" t="s">
        <v>2499</v>
      </c>
      <c r="C70" s="186"/>
      <c r="D70" s="184">
        <f>'Assumptions&gt;'!H54</f>
        <v>-410.10924999999997</v>
      </c>
      <c r="E70" s="184">
        <f>'Assumptions&gt;'!L54</f>
        <v>-406.00815749999998</v>
      </c>
      <c r="G70" s="189">
        <f t="shared" si="1"/>
        <v>4.1010924999999929</v>
      </c>
      <c r="H70" s="96"/>
    </row>
    <row r="71" spans="2:8">
      <c r="B71" s="75" t="s">
        <v>2489</v>
      </c>
      <c r="C71" s="186"/>
      <c r="D71" s="190"/>
      <c r="E71" s="191">
        <f>E70/D70-1</f>
        <v>-1.0000000000000009E-2</v>
      </c>
      <c r="H71" s="96"/>
    </row>
    <row r="72" spans="2:8">
      <c r="B72" s="76" t="s">
        <v>2500</v>
      </c>
      <c r="C72" s="186"/>
      <c r="D72" s="184">
        <f>'Assumptions&gt;'!H60</f>
        <v>-13828.138849000004</v>
      </c>
      <c r="E72" s="184">
        <f>'Assumptions&gt;'!L60</f>
        <v>-13828.138849000004</v>
      </c>
      <c r="G72" s="189">
        <f t="shared" si="1"/>
        <v>0</v>
      </c>
      <c r="H72" s="96"/>
    </row>
    <row r="73" spans="2:8">
      <c r="B73" s="75" t="s">
        <v>2489</v>
      </c>
      <c r="C73" s="186"/>
      <c r="D73" s="190"/>
      <c r="E73" s="191">
        <f>E72/D72-1</f>
        <v>0</v>
      </c>
      <c r="H73" s="96"/>
    </row>
    <row r="74" spans="2:8">
      <c r="B74" s="76" t="s">
        <v>2501</v>
      </c>
      <c r="C74" s="186"/>
      <c r="D74" s="184">
        <f>D54-(SUM(D56:D72))</f>
        <v>-33482.468940999999</v>
      </c>
      <c r="E74" s="184">
        <f>D74</f>
        <v>-33482.468940999999</v>
      </c>
      <c r="G74" s="189">
        <f t="shared" si="1"/>
        <v>0</v>
      </c>
      <c r="H74" s="96"/>
    </row>
    <row r="75" spans="2:8">
      <c r="B75" s="75" t="s">
        <v>2489</v>
      </c>
      <c r="C75" s="186"/>
      <c r="D75" s="190"/>
      <c r="E75" s="191">
        <f>E74/D74-1</f>
        <v>0</v>
      </c>
      <c r="H75" s="96"/>
    </row>
    <row r="76" spans="2:8" ht="14.45" customHeight="1">
      <c r="B76" s="75"/>
      <c r="C76" s="89"/>
      <c r="D76" s="89"/>
      <c r="E76" s="89"/>
      <c r="H76" s="96"/>
    </row>
    <row r="77" spans="2:8">
      <c r="B77" s="85" t="s">
        <v>2507</v>
      </c>
      <c r="C77" s="250">
        <v>28711</v>
      </c>
      <c r="D77" s="250">
        <v>27850</v>
      </c>
      <c r="E77" s="82">
        <f>E51+E54</f>
        <v>29605.084498123848</v>
      </c>
      <c r="G77" s="189">
        <f t="shared" si="1"/>
        <v>1755.0844981238479</v>
      </c>
      <c r="H77" s="96"/>
    </row>
    <row r="78" spans="2:8">
      <c r="B78" s="74" t="s">
        <v>2489</v>
      </c>
      <c r="C78" s="100"/>
      <c r="D78" s="194">
        <f>D77/C77-1</f>
        <v>-2.9988506147469618E-2</v>
      </c>
      <c r="E78" s="191">
        <f>E77/D77-1</f>
        <v>6.3019192033172189E-2</v>
      </c>
      <c r="H78" s="96"/>
    </row>
    <row r="79" spans="2:8">
      <c r="B79" s="74"/>
      <c r="C79" s="89"/>
      <c r="D79" s="89"/>
      <c r="E79" s="89"/>
      <c r="H79" s="96"/>
    </row>
    <row r="80" spans="2:8">
      <c r="B80" s="85" t="s">
        <v>2508</v>
      </c>
      <c r="C80" s="198">
        <f>C77/C51</f>
        <v>6.4766962104413073E-2</v>
      </c>
      <c r="D80" s="198">
        <f t="shared" ref="D80:E80" si="2">D77/D51</f>
        <v>5.9122231232671983E-2</v>
      </c>
      <c r="E80" s="198">
        <f t="shared" si="2"/>
        <v>6.2517294047329322E-2</v>
      </c>
      <c r="G80" s="189">
        <f>F80*(1+G81)</f>
        <v>0</v>
      </c>
      <c r="H80" s="96"/>
    </row>
    <row r="81" spans="2:8">
      <c r="B81" s="85"/>
      <c r="C81" s="85"/>
      <c r="D81" s="85"/>
      <c r="E81" s="85"/>
      <c r="H81" s="96"/>
    </row>
    <row r="82" spans="2:8">
      <c r="C82" s="89"/>
      <c r="D82" s="89"/>
      <c r="E82" s="89"/>
      <c r="H82" s="96"/>
    </row>
    <row r="83" spans="2:8" s="73" customFormat="1">
      <c r="B83" s="88" t="s">
        <v>2509</v>
      </c>
      <c r="C83" s="88" t="str">
        <f>$C$5</f>
        <v xml:space="preserve">FY 2024 </v>
      </c>
      <c r="D83" s="88" t="str">
        <f>$D$5</f>
        <v>FY 2025</v>
      </c>
      <c r="E83" s="88" t="str">
        <f>$E$5</f>
        <v>FY 2025, with traceability</v>
      </c>
      <c r="G83" s="87" t="s">
        <v>2487</v>
      </c>
      <c r="H83" s="96"/>
    </row>
    <row r="84" spans="2:8">
      <c r="C84" s="89"/>
      <c r="D84" s="89"/>
      <c r="E84" s="89"/>
      <c r="H84" s="96"/>
    </row>
    <row r="85" spans="2:8">
      <c r="C85" s="183"/>
      <c r="D85" s="183"/>
      <c r="E85" s="183"/>
      <c r="H85" s="96"/>
    </row>
    <row r="86" spans="2:8">
      <c r="B86" s="85" t="s">
        <v>2510</v>
      </c>
      <c r="C86" s="188">
        <v>15696</v>
      </c>
      <c r="D86" s="188">
        <v>15844</v>
      </c>
      <c r="E86" s="189">
        <f>D86*(1+E87)</f>
        <v>15927.828937930686</v>
      </c>
      <c r="G86" s="189">
        <f>E86-D86</f>
        <v>83.828937930686152</v>
      </c>
      <c r="H86" s="96"/>
    </row>
    <row r="87" spans="2:8">
      <c r="B87" s="74" t="s">
        <v>2489</v>
      </c>
      <c r="C87" s="100"/>
      <c r="D87" s="194">
        <f>D86/C86-1</f>
        <v>9.4291539245667799E-3</v>
      </c>
      <c r="E87" s="191">
        <f>E17</f>
        <v>5.2908948454106763E-3</v>
      </c>
      <c r="H87" s="96"/>
    </row>
    <row r="88" spans="2:8">
      <c r="C88" s="183"/>
      <c r="D88" s="183"/>
      <c r="E88" s="183"/>
      <c r="H88" s="96"/>
    </row>
    <row r="89" spans="2:8">
      <c r="B89" s="73" t="s">
        <v>2511</v>
      </c>
      <c r="C89" s="185">
        <f>C112-C86</f>
        <v>-14805</v>
      </c>
      <c r="D89" s="185">
        <f t="shared" ref="D89" si="3">D112-D86</f>
        <v>-14444</v>
      </c>
      <c r="E89" s="185">
        <f>(E91+E93+E95+E97+E99+E101+E103+E105+E107+E109)</f>
        <v>-14485.411827539599</v>
      </c>
      <c r="G89" s="189">
        <f>E89-D89</f>
        <v>-41.411827539599471</v>
      </c>
      <c r="H89" s="96"/>
    </row>
    <row r="90" spans="2:8">
      <c r="B90" s="74" t="s">
        <v>2489</v>
      </c>
      <c r="C90" s="186"/>
      <c r="D90" s="194">
        <f>D89/C89-1</f>
        <v>-2.4383654170888169E-2</v>
      </c>
      <c r="E90" s="191">
        <f>E89/D89-1</f>
        <v>2.867060893076756E-3</v>
      </c>
      <c r="H90" s="96"/>
    </row>
    <row r="91" spans="2:8">
      <c r="B91" s="76" t="s">
        <v>2492</v>
      </c>
      <c r="C91" s="186"/>
      <c r="D91" s="184">
        <f>'Assumptions&gt;'!H13</f>
        <v>-11724.56</v>
      </c>
      <c r="E91" s="187">
        <f>'Assumptions&gt;'!L13</f>
        <v>-11786.526576234452</v>
      </c>
      <c r="G91" s="189">
        <f t="shared" ref="G91:G112" si="4">E91-D91</f>
        <v>-61.966576234452077</v>
      </c>
      <c r="H91" s="96"/>
    </row>
    <row r="92" spans="2:8">
      <c r="B92" s="75" t="s">
        <v>2489</v>
      </c>
      <c r="C92" s="186"/>
      <c r="D92" s="186"/>
      <c r="E92" s="191">
        <f>E91/D91-1</f>
        <v>5.2851941765363897E-3</v>
      </c>
      <c r="H92" s="96"/>
    </row>
    <row r="93" spans="2:8">
      <c r="B93" s="76" t="s">
        <v>2493</v>
      </c>
      <c r="C93" s="186"/>
      <c r="D93" s="184">
        <f>'Assumptions&gt;'!H19</f>
        <v>-792.2</v>
      </c>
      <c r="E93" s="187">
        <f>'Assumptions&gt;'!L19</f>
        <v>-793.39626595047207</v>
      </c>
      <c r="G93" s="189">
        <f t="shared" si="4"/>
        <v>-1.196265950472025</v>
      </c>
      <c r="H93" s="96"/>
    </row>
    <row r="94" spans="2:8">
      <c r="B94" s="75" t="s">
        <v>2489</v>
      </c>
      <c r="C94" s="186"/>
      <c r="D94" s="186"/>
      <c r="E94" s="191">
        <f>E93/D93-1</f>
        <v>1.5100554790103971E-3</v>
      </c>
      <c r="H94" s="96"/>
    </row>
    <row r="95" spans="2:8">
      <c r="B95" s="76" t="s">
        <v>2494</v>
      </c>
      <c r="C95" s="186"/>
      <c r="D95" s="184">
        <f>'Assumptions&gt;'!H25</f>
        <v>-792.2</v>
      </c>
      <c r="E95" s="187">
        <f>'Assumptions&gt;'!L25</f>
        <v>-786.21867024763981</v>
      </c>
      <c r="G95" s="189">
        <f t="shared" si="4"/>
        <v>5.9813297523602387</v>
      </c>
      <c r="H95" s="96"/>
    </row>
    <row r="96" spans="2:8">
      <c r="B96" s="75" t="s">
        <v>2489</v>
      </c>
      <c r="C96" s="186"/>
      <c r="D96" s="186"/>
      <c r="E96" s="191">
        <f>E95/D95-1</f>
        <v>-7.5502773950520963E-3</v>
      </c>
      <c r="H96" s="96"/>
    </row>
    <row r="97" spans="2:8">
      <c r="B97" s="76" t="s">
        <v>2495</v>
      </c>
      <c r="C97" s="186"/>
      <c r="D97" s="184">
        <f>'Assumptions&gt;'!H31</f>
        <v>-17.4284</v>
      </c>
      <c r="E97" s="187">
        <f>'Assumptions&gt;'!L31</f>
        <v>-16.112507454480753</v>
      </c>
      <c r="G97" s="189">
        <f t="shared" si="4"/>
        <v>1.3158925455192474</v>
      </c>
      <c r="H97" s="96"/>
    </row>
    <row r="98" spans="2:8">
      <c r="B98" s="75" t="s">
        <v>2489</v>
      </c>
      <c r="C98" s="186"/>
      <c r="D98" s="186"/>
      <c r="E98" s="191">
        <f>E97/D97-1</f>
        <v>-7.5502773950520297E-2</v>
      </c>
      <c r="H98" s="96"/>
    </row>
    <row r="99" spans="2:8">
      <c r="B99" s="76" t="s">
        <v>2496</v>
      </c>
      <c r="C99" s="186"/>
      <c r="D99" s="184">
        <f>'Assumptions&gt;'!H37</f>
        <v>-95.064000000000007</v>
      </c>
      <c r="E99" s="187">
        <f>'Assumptions&gt;'!L37</f>
        <v>-80.70880859433548</v>
      </c>
      <c r="G99" s="189">
        <f t="shared" si="4"/>
        <v>14.355191405664527</v>
      </c>
      <c r="H99" s="96"/>
    </row>
    <row r="100" spans="2:8">
      <c r="B100" s="75" t="s">
        <v>2489</v>
      </c>
      <c r="C100" s="186"/>
      <c r="D100" s="186"/>
      <c r="E100" s="191">
        <f>E99/D99-1</f>
        <v>-0.15100554790104059</v>
      </c>
      <c r="H100" s="96"/>
    </row>
    <row r="101" spans="2:8">
      <c r="B101" s="76" t="s">
        <v>2497</v>
      </c>
      <c r="C101" s="186"/>
      <c r="D101" s="184">
        <f>'Assumptions&gt;'!H43</f>
        <v>-31.688000000000002</v>
      </c>
      <c r="E101" s="187">
        <f>'Assumptions&gt;'!L43</f>
        <v>-31.688000000000002</v>
      </c>
      <c r="G101" s="189">
        <f t="shared" si="4"/>
        <v>0</v>
      </c>
      <c r="H101" s="96"/>
    </row>
    <row r="102" spans="2:8">
      <c r="B102" s="75" t="s">
        <v>2489</v>
      </c>
      <c r="C102" s="186"/>
      <c r="D102" s="186"/>
      <c r="E102" s="191">
        <f>E101/D101-1</f>
        <v>0</v>
      </c>
      <c r="H102" s="96"/>
    </row>
    <row r="103" spans="2:8">
      <c r="B103" s="76" t="s">
        <v>2498</v>
      </c>
      <c r="C103" s="186"/>
      <c r="D103" s="184">
        <f>'Assumptions&gt;'!H49</f>
        <v>-2.4670800000000002</v>
      </c>
      <c r="E103" s="187">
        <f>'Assumptions&gt;'!L49</f>
        <v>-2.3739443082210752</v>
      </c>
      <c r="G103" s="189">
        <f>E103-D103</f>
        <v>9.3135691778925001E-2</v>
      </c>
      <c r="H103" s="96"/>
    </row>
    <row r="104" spans="2:8">
      <c r="B104" s="75" t="s">
        <v>2489</v>
      </c>
      <c r="C104" s="186"/>
      <c r="D104" s="186"/>
      <c r="E104" s="191">
        <f>E103/D103-1</f>
        <v>-3.7751386975260259E-2</v>
      </c>
      <c r="H104" s="96"/>
    </row>
    <row r="105" spans="2:8">
      <c r="B105" s="76" t="s">
        <v>2499</v>
      </c>
      <c r="C105" s="186"/>
      <c r="D105" s="184">
        <f>'Assumptions&gt;'!H55</f>
        <v>-0.54652500000000004</v>
      </c>
      <c r="E105" s="187">
        <f>'Assumptions&gt;'!L55</f>
        <v>-0.54105975000000006</v>
      </c>
      <c r="G105" s="189">
        <f t="shared" si="4"/>
        <v>5.4652499999999771E-3</v>
      </c>
      <c r="H105" s="96"/>
    </row>
    <row r="106" spans="2:8">
      <c r="B106" s="75" t="s">
        <v>2489</v>
      </c>
      <c r="C106" s="186"/>
      <c r="D106" s="186"/>
      <c r="E106" s="191">
        <f>E105/D105-1</f>
        <v>-1.0000000000000009E-2</v>
      </c>
      <c r="H106" s="96"/>
    </row>
    <row r="107" spans="2:8">
      <c r="B107" s="76" t="s">
        <v>2500</v>
      </c>
      <c r="C107" s="186"/>
      <c r="D107" s="184">
        <f>'Assumptions&gt;'!H61</f>
        <v>-893.46208249999995</v>
      </c>
      <c r="E107" s="187">
        <f>'Assumptions&gt;'!L61</f>
        <v>-893.46208249999995</v>
      </c>
      <c r="G107" s="189">
        <f t="shared" si="4"/>
        <v>0</v>
      </c>
      <c r="H107" s="96"/>
    </row>
    <row r="108" spans="2:8">
      <c r="B108" s="75" t="s">
        <v>2489</v>
      </c>
      <c r="C108" s="186"/>
      <c r="D108" s="186"/>
      <c r="E108" s="191">
        <f>E107/D107-1</f>
        <v>0</v>
      </c>
      <c r="H108" s="96"/>
    </row>
    <row r="109" spans="2:8">
      <c r="B109" s="76" t="s">
        <v>2501</v>
      </c>
      <c r="C109" s="186"/>
      <c r="D109" s="184">
        <f>D89-(SUM(D91:D107))</f>
        <v>-94.383912499997678</v>
      </c>
      <c r="E109" s="184">
        <f>D109</f>
        <v>-94.383912499997678</v>
      </c>
      <c r="G109" s="189">
        <f t="shared" si="4"/>
        <v>0</v>
      </c>
      <c r="H109" s="96"/>
    </row>
    <row r="110" spans="2:8">
      <c r="B110" s="75" t="s">
        <v>2489</v>
      </c>
      <c r="C110" s="186"/>
      <c r="D110" s="186"/>
      <c r="E110" s="193"/>
      <c r="H110" s="96"/>
    </row>
    <row r="111" spans="2:8">
      <c r="B111" s="75"/>
      <c r="C111" s="183"/>
      <c r="D111" s="183"/>
      <c r="E111" s="183"/>
      <c r="H111" s="96"/>
    </row>
    <row r="112" spans="2:8">
      <c r="B112" s="85" t="s">
        <v>2512</v>
      </c>
      <c r="C112" s="250">
        <v>891</v>
      </c>
      <c r="D112" s="250">
        <v>1400</v>
      </c>
      <c r="E112" s="82">
        <f>E86+E89</f>
        <v>1442.4171103910867</v>
      </c>
      <c r="G112" s="189">
        <f t="shared" si="4"/>
        <v>42.41711039108668</v>
      </c>
      <c r="H112" s="96"/>
    </row>
    <row r="113" spans="2:8">
      <c r="B113" s="74" t="s">
        <v>2489</v>
      </c>
      <c r="C113" s="189"/>
      <c r="D113" s="193">
        <f>D112/C112-1</f>
        <v>0.57126823793490455</v>
      </c>
      <c r="E113" s="191">
        <f>E112/D112-1</f>
        <v>3.0297935993633285E-2</v>
      </c>
      <c r="H113" s="96"/>
    </row>
    <row r="114" spans="2:8">
      <c r="B114" s="74"/>
      <c r="C114" s="89"/>
      <c r="D114" s="89"/>
      <c r="E114" s="89"/>
      <c r="H114" s="96"/>
    </row>
    <row r="115" spans="2:8">
      <c r="B115" s="85" t="s">
        <v>2513</v>
      </c>
      <c r="C115" s="199">
        <f>C112/C86</f>
        <v>5.6766055045871559E-2</v>
      </c>
      <c r="D115" s="199">
        <f>D112/D86</f>
        <v>8.8361524867457714E-2</v>
      </c>
      <c r="E115" s="199">
        <f>E112/E86</f>
        <v>9.0559555606232092E-2</v>
      </c>
      <c r="G115" s="189">
        <f>F115*(1+G116)</f>
        <v>0</v>
      </c>
      <c r="H115" s="96"/>
    </row>
    <row r="116" spans="2:8">
      <c r="B116" s="74"/>
      <c r="C116" s="89"/>
      <c r="D116" s="89"/>
      <c r="E116" s="89"/>
      <c r="H116" s="96"/>
    </row>
    <row r="117" spans="2:8">
      <c r="B117" s="74"/>
      <c r="C117" s="89"/>
      <c r="D117" s="89"/>
      <c r="E117" s="89"/>
      <c r="H117" s="96"/>
    </row>
    <row r="118" spans="2:8">
      <c r="B118" s="88" t="s">
        <v>2514</v>
      </c>
      <c r="C118" s="88" t="str">
        <f>$C$5</f>
        <v xml:space="preserve">FY 2024 </v>
      </c>
      <c r="D118" s="88" t="str">
        <f>$D$5</f>
        <v>FY 2025</v>
      </c>
      <c r="E118" s="88" t="str">
        <f>$E$5</f>
        <v>FY 2025, with traceability</v>
      </c>
      <c r="G118" s="87" t="s">
        <v>2487</v>
      </c>
      <c r="H118" s="96"/>
    </row>
    <row r="119" spans="2:8">
      <c r="C119" s="89"/>
      <c r="D119" s="89"/>
      <c r="E119" s="89"/>
      <c r="H119" s="96"/>
    </row>
    <row r="120" spans="2:8">
      <c r="B120" s="85" t="s">
        <v>2515</v>
      </c>
      <c r="C120" s="188">
        <v>15213</v>
      </c>
      <c r="D120" s="188">
        <v>16536</v>
      </c>
      <c r="E120" s="184">
        <f>D120*(1+E121)</f>
        <v>16623.490237163711</v>
      </c>
      <c r="G120" s="189">
        <f>E120-D120</f>
        <v>87.490237163710844</v>
      </c>
      <c r="H120" s="96"/>
    </row>
    <row r="121" spans="2:8">
      <c r="B121" s="74" t="s">
        <v>2489</v>
      </c>
      <c r="C121" s="100"/>
      <c r="D121" s="194">
        <f>D120/C120-1</f>
        <v>8.6965095641885259E-2</v>
      </c>
      <c r="E121" s="191">
        <f>E17</f>
        <v>5.2908948454106763E-3</v>
      </c>
      <c r="H121" s="96"/>
    </row>
    <row r="122" spans="2:8">
      <c r="C122" s="89"/>
      <c r="D122" s="89"/>
      <c r="E122" s="89"/>
      <c r="H122" s="96"/>
    </row>
    <row r="123" spans="2:8">
      <c r="B123" s="73" t="s">
        <v>2516</v>
      </c>
      <c r="C123" s="185">
        <f>C146-C120</f>
        <v>-12375</v>
      </c>
      <c r="D123" s="185">
        <f t="shared" ref="D123" si="5">D146-D120</f>
        <v>-13986</v>
      </c>
      <c r="E123" s="185">
        <f>(E125+E127+E129+E131+E133+E135+E137+E139+E141+E143)</f>
        <v>-14017.643317121192</v>
      </c>
      <c r="G123" s="189">
        <f>E123-D123</f>
        <v>-31.643317121192013</v>
      </c>
      <c r="H123" s="96"/>
    </row>
    <row r="124" spans="2:8">
      <c r="B124" s="74" t="s">
        <v>2489</v>
      </c>
      <c r="C124" s="101"/>
      <c r="D124" s="194">
        <f>D123/C123-1</f>
        <v>0.13018181818181818</v>
      </c>
      <c r="E124" s="191">
        <f>E123/D123-1</f>
        <v>2.2624994366646778E-3</v>
      </c>
      <c r="H124" s="96"/>
    </row>
    <row r="125" spans="2:8">
      <c r="B125" s="76" t="s">
        <v>2492</v>
      </c>
      <c r="C125" s="101"/>
      <c r="D125" s="184">
        <f>'Assumptions&gt;'!H14</f>
        <v>-11244.480000000001</v>
      </c>
      <c r="E125" s="184">
        <f>'Assumptions&gt;'!L14</f>
        <v>-11303.909260214181</v>
      </c>
      <c r="G125" s="189">
        <f t="shared" ref="G125:G146" si="6">E125-D125</f>
        <v>-59.429260214179521</v>
      </c>
      <c r="H125" s="96"/>
    </row>
    <row r="126" spans="2:8">
      <c r="B126" s="75" t="s">
        <v>2489</v>
      </c>
      <c r="C126" s="101"/>
      <c r="D126" s="101"/>
      <c r="E126" s="191">
        <f>E125/D125-1</f>
        <v>5.2851941765363897E-3</v>
      </c>
      <c r="H126" s="96"/>
    </row>
    <row r="127" spans="2:8">
      <c r="B127" s="76" t="s">
        <v>2493</v>
      </c>
      <c r="C127" s="101"/>
      <c r="D127" s="184">
        <f>'Assumptions&gt;'!H20</f>
        <v>-826.80000000000007</v>
      </c>
      <c r="E127" s="184">
        <f>'Assumptions&gt;'!L20</f>
        <v>-828.04851387004589</v>
      </c>
      <c r="G127" s="189">
        <f t="shared" si="6"/>
        <v>-1.2485138700458265</v>
      </c>
      <c r="H127" s="96"/>
    </row>
    <row r="128" spans="2:8">
      <c r="B128" s="75" t="s">
        <v>2489</v>
      </c>
      <c r="C128" s="101"/>
      <c r="D128" s="186"/>
      <c r="E128" s="191">
        <f>E127/D127-1</f>
        <v>1.5100554790103971E-3</v>
      </c>
      <c r="H128" s="96"/>
    </row>
    <row r="129" spans="2:8">
      <c r="B129" s="76" t="s">
        <v>2494</v>
      </c>
      <c r="C129" s="101"/>
      <c r="D129" s="184">
        <f>'Assumptions&gt;'!H26</f>
        <v>-826.80000000000007</v>
      </c>
      <c r="E129" s="184">
        <f>'Assumptions&gt;'!L26</f>
        <v>-820.55743064977105</v>
      </c>
      <c r="G129" s="189">
        <f t="shared" si="6"/>
        <v>6.2425693502290187</v>
      </c>
      <c r="H129" s="96"/>
    </row>
    <row r="130" spans="2:8">
      <c r="B130" s="75" t="s">
        <v>2489</v>
      </c>
      <c r="C130" s="101"/>
      <c r="D130" s="186"/>
      <c r="E130" s="191">
        <f>E129/D129-1</f>
        <v>-7.5502773950519853E-3</v>
      </c>
      <c r="H130" s="96"/>
    </row>
    <row r="131" spans="2:8">
      <c r="B131" s="76" t="s">
        <v>2495</v>
      </c>
      <c r="C131" s="101"/>
      <c r="D131" s="184">
        <f>'Assumptions&gt;'!H32</f>
        <v>-18.189600000000002</v>
      </c>
      <c r="E131" s="184">
        <f>'Assumptions&gt;'!L32</f>
        <v>-16.816234742949618</v>
      </c>
      <c r="G131" s="189">
        <f t="shared" si="6"/>
        <v>1.3733652570503843</v>
      </c>
      <c r="H131" s="96"/>
    </row>
    <row r="132" spans="2:8">
      <c r="B132" s="75" t="s">
        <v>2489</v>
      </c>
      <c r="C132" s="101"/>
      <c r="D132" s="186"/>
      <c r="E132" s="191">
        <f>E131/D131-1</f>
        <v>-7.5502773950520297E-2</v>
      </c>
      <c r="H132" s="96"/>
    </row>
    <row r="133" spans="2:8">
      <c r="B133" s="76" t="s">
        <v>2496</v>
      </c>
      <c r="C133" s="101"/>
      <c r="D133" s="184">
        <f>'Assumptions&gt;'!H38</f>
        <v>-115.752</v>
      </c>
      <c r="E133" s="184">
        <f>'Assumptions&gt;'!L38</f>
        <v>-98.272805819358751</v>
      </c>
      <c r="G133" s="189">
        <f t="shared" si="6"/>
        <v>17.479194180641244</v>
      </c>
      <c r="H133" s="96"/>
    </row>
    <row r="134" spans="2:8">
      <c r="B134" s="75" t="s">
        <v>2489</v>
      </c>
      <c r="C134" s="101"/>
      <c r="D134" s="186"/>
      <c r="E134" s="191">
        <f>E133/D133-1</f>
        <v>-0.15100554790104059</v>
      </c>
      <c r="H134" s="96"/>
    </row>
    <row r="135" spans="2:8">
      <c r="B135" s="76" t="s">
        <v>2497</v>
      </c>
      <c r="C135" s="101"/>
      <c r="D135" s="184">
        <f>'Assumptions&gt;'!H44</f>
        <v>-16.536000000000001</v>
      </c>
      <c r="E135" s="184">
        <f>'Assumptions&gt;'!L44</f>
        <v>-13.414715324885492</v>
      </c>
      <c r="G135" s="189">
        <f t="shared" si="6"/>
        <v>3.1212846751145094</v>
      </c>
      <c r="H135" s="96"/>
    </row>
    <row r="136" spans="2:8">
      <c r="B136" s="75" t="s">
        <v>2489</v>
      </c>
      <c r="C136" s="101"/>
      <c r="D136" s="186"/>
      <c r="E136" s="191">
        <f>E135/D135-1</f>
        <v>-0.18875693487630074</v>
      </c>
      <c r="H136" s="96"/>
    </row>
    <row r="137" spans="2:8">
      <c r="B137" s="76" t="s">
        <v>2498</v>
      </c>
      <c r="C137" s="101"/>
      <c r="D137" s="184">
        <f>'Assumptions&gt;'!H50</f>
        <v>0</v>
      </c>
      <c r="E137" s="184">
        <f>'Assumptions&gt;'!L50</f>
        <v>0</v>
      </c>
      <c r="G137" s="189">
        <f>E137-D137</f>
        <v>0</v>
      </c>
      <c r="H137" s="96"/>
    </row>
    <row r="138" spans="2:8">
      <c r="B138" s="75" t="s">
        <v>2489</v>
      </c>
      <c r="C138" s="101"/>
      <c r="D138" s="186"/>
      <c r="E138" s="191" t="e">
        <f>E137/D137-1</f>
        <v>#DIV/0!</v>
      </c>
      <c r="H138" s="96"/>
    </row>
    <row r="139" spans="2:8">
      <c r="B139" s="76" t="s">
        <v>2499</v>
      </c>
      <c r="C139" s="101"/>
      <c r="D139" s="184">
        <f>'Assumptions&gt;'!H56</f>
        <v>-81.804350000000014</v>
      </c>
      <c r="E139" s="184">
        <f>'Assumptions&gt;'!L56</f>
        <v>-80.986306500000012</v>
      </c>
      <c r="G139" s="189">
        <f t="shared" si="6"/>
        <v>0.8180435000000017</v>
      </c>
      <c r="H139" s="96"/>
    </row>
    <row r="140" spans="2:8">
      <c r="B140" s="75" t="s">
        <v>2489</v>
      </c>
      <c r="C140" s="101"/>
      <c r="D140" s="101"/>
      <c r="E140" s="191">
        <f>E139/D139-1</f>
        <v>-1.0000000000000009E-2</v>
      </c>
      <c r="H140" s="96"/>
    </row>
    <row r="141" spans="2:8">
      <c r="B141" s="76" t="s">
        <v>2500</v>
      </c>
      <c r="C141" s="101"/>
      <c r="D141" s="184">
        <f>'Assumptions&gt;'!H62</f>
        <v>-598.18596100000036</v>
      </c>
      <c r="E141" s="184">
        <f>'Assumptions&gt;'!L62</f>
        <v>-598.18596100000036</v>
      </c>
      <c r="G141" s="189">
        <f t="shared" si="6"/>
        <v>0</v>
      </c>
      <c r="H141" s="96"/>
    </row>
    <row r="142" spans="2:8">
      <c r="B142" s="75" t="s">
        <v>2489</v>
      </c>
      <c r="C142" s="101"/>
      <c r="D142" s="101"/>
      <c r="E142" s="191">
        <f>E141/D141-1</f>
        <v>0</v>
      </c>
      <c r="H142" s="96"/>
    </row>
    <row r="143" spans="2:8">
      <c r="B143" s="76" t="s">
        <v>2501</v>
      </c>
      <c r="C143" s="101"/>
      <c r="D143" s="184">
        <f>D123-(SUM(D125:D141))</f>
        <v>-257.45208899999852</v>
      </c>
      <c r="E143" s="184">
        <f>D143</f>
        <v>-257.45208899999852</v>
      </c>
      <c r="G143" s="189">
        <f t="shared" si="6"/>
        <v>0</v>
      </c>
      <c r="H143" s="96"/>
    </row>
    <row r="144" spans="2:8">
      <c r="B144" s="75" t="s">
        <v>2489</v>
      </c>
      <c r="C144" s="101"/>
      <c r="D144" s="101"/>
      <c r="E144" s="193"/>
      <c r="H144" s="96"/>
    </row>
    <row r="145" spans="2:8">
      <c r="B145" s="74"/>
      <c r="C145" s="89"/>
      <c r="D145" s="89"/>
      <c r="E145" s="89"/>
      <c r="H145" s="96"/>
    </row>
    <row r="146" spans="2:8">
      <c r="B146" s="85" t="s">
        <v>2517</v>
      </c>
      <c r="C146" s="250">
        <v>2838</v>
      </c>
      <c r="D146" s="250">
        <v>2550</v>
      </c>
      <c r="E146" s="82">
        <f>E120+E123</f>
        <v>2605.8469200425188</v>
      </c>
      <c r="G146" s="189">
        <f t="shared" si="6"/>
        <v>55.846920042518832</v>
      </c>
      <c r="H146" s="96"/>
    </row>
    <row r="147" spans="2:8">
      <c r="B147" s="74" t="s">
        <v>2489</v>
      </c>
      <c r="C147" s="100"/>
      <c r="D147" s="191">
        <f>D146/C146-1</f>
        <v>-0.10147991543340384</v>
      </c>
      <c r="E147" s="193">
        <f>E146/D146-1</f>
        <v>2.1900752957850544E-2</v>
      </c>
      <c r="H147" s="96"/>
    </row>
    <row r="148" spans="2:8">
      <c r="B148" s="74"/>
      <c r="C148" s="89"/>
      <c r="D148" s="201"/>
      <c r="E148" s="201"/>
      <c r="H148" s="96"/>
    </row>
    <row r="149" spans="2:8">
      <c r="B149" s="85" t="s">
        <v>2518</v>
      </c>
      <c r="C149" s="199">
        <f>C146/C120</f>
        <v>0.18655097613882862</v>
      </c>
      <c r="D149" s="199">
        <f>D146/D120</f>
        <v>0.15420899854862119</v>
      </c>
      <c r="E149" s="199">
        <f>E146/E120</f>
        <v>0.15675690741628076</v>
      </c>
      <c r="G149" s="189">
        <f>F149*(1+G150)</f>
        <v>0</v>
      </c>
      <c r="H149" s="96"/>
    </row>
    <row r="150" spans="2:8">
      <c r="B150" s="74"/>
      <c r="C150" s="89"/>
      <c r="D150" s="89"/>
      <c r="E150" s="89"/>
      <c r="H150" s="96"/>
    </row>
    <row r="151" spans="2:8">
      <c r="B151" s="74"/>
      <c r="C151" s="89"/>
      <c r="D151" s="89"/>
      <c r="E151" s="89"/>
      <c r="H151" s="96"/>
    </row>
    <row r="152" spans="2:8">
      <c r="B152" s="88" t="s">
        <v>2519</v>
      </c>
      <c r="C152" s="88" t="str">
        <f>$C$5</f>
        <v xml:space="preserve">FY 2024 </v>
      </c>
      <c r="D152" s="88" t="str">
        <f>$D$5</f>
        <v>FY 2025</v>
      </c>
      <c r="E152" s="88" t="str">
        <f>$E$5</f>
        <v>FY 2025, with traceability</v>
      </c>
      <c r="G152" s="87" t="s">
        <v>2487</v>
      </c>
      <c r="H152" s="96"/>
    </row>
    <row r="153" spans="2:8">
      <c r="C153" s="89"/>
      <c r="D153" s="89"/>
      <c r="E153" s="89"/>
      <c r="F153" s="70" t="s">
        <v>2520</v>
      </c>
      <c r="H153" s="96"/>
    </row>
    <row r="154" spans="2:8">
      <c r="B154" s="85" t="s">
        <v>2521</v>
      </c>
      <c r="C154" s="188">
        <v>20275</v>
      </c>
      <c r="D154" s="188">
        <v>18628</v>
      </c>
      <c r="E154" s="82">
        <f>D154</f>
        <v>18628</v>
      </c>
      <c r="G154" s="189">
        <f>E154-D154</f>
        <v>0</v>
      </c>
      <c r="H154" s="96"/>
    </row>
    <row r="155" spans="2:8">
      <c r="B155" s="74" t="s">
        <v>2489</v>
      </c>
      <c r="C155" s="100"/>
      <c r="D155" s="193">
        <f>D154/C154-1</f>
        <v>-8.1233045622688071E-2</v>
      </c>
      <c r="E155" s="191">
        <f>E154/D154-1</f>
        <v>0</v>
      </c>
      <c r="H155" s="96"/>
    </row>
    <row r="156" spans="2:8">
      <c r="C156" s="89"/>
      <c r="D156" s="89"/>
      <c r="E156" s="89"/>
      <c r="H156" s="96"/>
    </row>
    <row r="157" spans="2:8">
      <c r="B157" s="73" t="s">
        <v>2522</v>
      </c>
      <c r="C157" s="185">
        <f>C180-C154</f>
        <v>-19350</v>
      </c>
      <c r="D157" s="185">
        <f t="shared" ref="D157" si="7">D180-D154</f>
        <v>-17678</v>
      </c>
      <c r="E157" s="185">
        <f>(E159+E161+E163+E165+E167+E169+E171+E173+E175+E177)</f>
        <v>-17677.488665001303</v>
      </c>
      <c r="G157" s="189">
        <f>E157-D157</f>
        <v>0.51133499869683874</v>
      </c>
      <c r="H157" s="96"/>
    </row>
    <row r="158" spans="2:8">
      <c r="B158" s="74" t="s">
        <v>2489</v>
      </c>
      <c r="C158" s="186"/>
      <c r="D158" s="194">
        <f>D157/C157-1</f>
        <v>-8.6408268733850102E-2</v>
      </c>
      <c r="E158" s="191">
        <f>E157/D157-1</f>
        <v>-2.8924934873719721E-5</v>
      </c>
      <c r="H158" s="96"/>
    </row>
    <row r="159" spans="2:8">
      <c r="B159" s="76" t="s">
        <v>2492</v>
      </c>
      <c r="C159" s="186"/>
      <c r="D159" s="184">
        <f>'Assumptions&gt;'!H15</f>
        <v>-4107.5599999999758</v>
      </c>
      <c r="E159" s="184">
        <f>'Assumptions&gt;'!L15</f>
        <v>-4107.5599999999758</v>
      </c>
      <c r="G159" s="189">
        <f t="shared" ref="G159:G180" si="8">E159-D159</f>
        <v>0</v>
      </c>
      <c r="H159" s="96"/>
    </row>
    <row r="160" spans="2:8">
      <c r="B160" s="75" t="s">
        <v>2489</v>
      </c>
      <c r="C160" s="186"/>
      <c r="D160" s="186"/>
      <c r="E160" s="191">
        <f>E159/D159-1</f>
        <v>0</v>
      </c>
      <c r="H160" s="96"/>
    </row>
    <row r="161" spans="2:8">
      <c r="B161" s="76" t="s">
        <v>2493</v>
      </c>
      <c r="C161" s="186"/>
      <c r="D161" s="184">
        <f>'Assumptions&gt;'!H21</f>
        <v>-436.80956999999751</v>
      </c>
      <c r="E161" s="184">
        <f>'Assumptions&gt;'!L21</f>
        <v>-436.80956999999751</v>
      </c>
      <c r="G161" s="189">
        <f t="shared" si="8"/>
        <v>0</v>
      </c>
      <c r="H161" s="96"/>
    </row>
    <row r="162" spans="2:8">
      <c r="B162" s="75" t="s">
        <v>2489</v>
      </c>
      <c r="C162" s="186"/>
      <c r="D162" s="186"/>
      <c r="E162" s="191">
        <f>E161/D161-1</f>
        <v>0</v>
      </c>
      <c r="H162" s="96"/>
    </row>
    <row r="163" spans="2:8">
      <c r="B163" s="76" t="s">
        <v>2494</v>
      </c>
      <c r="C163" s="186"/>
      <c r="D163" s="184">
        <f>'Assumptions&gt;'!H27</f>
        <v>-250.49199999999826</v>
      </c>
      <c r="E163" s="184">
        <f>'Assumptions&gt;'!L27</f>
        <v>-250.49199999999826</v>
      </c>
      <c r="G163" s="189">
        <f t="shared" si="8"/>
        <v>0</v>
      </c>
      <c r="H163" s="96"/>
    </row>
    <row r="164" spans="2:8">
      <c r="B164" s="75" t="s">
        <v>2489</v>
      </c>
      <c r="C164" s="186"/>
      <c r="D164" s="186"/>
      <c r="E164" s="191">
        <f>E163/D163-1</f>
        <v>0</v>
      </c>
      <c r="H164" s="96"/>
    </row>
    <row r="165" spans="2:8">
      <c r="B165" s="76" t="s">
        <v>2495</v>
      </c>
      <c r="C165" s="186"/>
      <c r="D165" s="184">
        <f>'Assumptions&gt;'!H33</f>
        <v>-5.9718399999999221</v>
      </c>
      <c r="E165" s="184">
        <f>'Assumptions&gt;'!L33</f>
        <v>-5.9718399999999221</v>
      </c>
      <c r="G165" s="189">
        <f t="shared" si="8"/>
        <v>0</v>
      </c>
      <c r="H165" s="96"/>
    </row>
    <row r="166" spans="2:8">
      <c r="B166" s="75" t="s">
        <v>2489</v>
      </c>
      <c r="C166" s="186"/>
      <c r="D166" s="186"/>
      <c r="E166" s="191">
        <f>E165/D165-1</f>
        <v>0</v>
      </c>
      <c r="H166" s="96"/>
    </row>
    <row r="167" spans="2:8">
      <c r="B167" s="76" t="s">
        <v>2496</v>
      </c>
      <c r="C167" s="186"/>
      <c r="D167" s="184">
        <f>'Assumptions&gt;'!H39</f>
        <v>-63.549900000000221</v>
      </c>
      <c r="E167" s="184">
        <f>'Assumptions&gt;'!L39</f>
        <v>-63.549900000000221</v>
      </c>
      <c r="G167" s="189">
        <f t="shared" si="8"/>
        <v>0</v>
      </c>
      <c r="H167" s="96"/>
    </row>
    <row r="168" spans="2:8">
      <c r="B168" s="75" t="s">
        <v>2489</v>
      </c>
      <c r="C168" s="186"/>
      <c r="D168" s="186"/>
      <c r="E168" s="191">
        <f>E167/D167-1</f>
        <v>0</v>
      </c>
      <c r="H168" s="96"/>
    </row>
    <row r="169" spans="2:8">
      <c r="B169" s="76" t="s">
        <v>2497</v>
      </c>
      <c r="C169" s="186"/>
      <c r="D169" s="184">
        <f>'Assumptions&gt;'!H45</f>
        <v>-1.9437399999994085</v>
      </c>
      <c r="E169" s="184">
        <f>'Assumptions&gt;'!L45</f>
        <v>-1.9437399999994085</v>
      </c>
      <c r="G169" s="189">
        <f t="shared" si="8"/>
        <v>0</v>
      </c>
      <c r="H169" s="96"/>
    </row>
    <row r="170" spans="2:8">
      <c r="B170" s="75" t="s">
        <v>2489</v>
      </c>
      <c r="C170" s="186"/>
      <c r="D170" s="186"/>
      <c r="E170" s="191">
        <f>E169/D169-1</f>
        <v>0</v>
      </c>
      <c r="H170" s="96"/>
    </row>
    <row r="171" spans="2:8">
      <c r="B171" s="76" t="s">
        <v>2498</v>
      </c>
      <c r="C171" s="186"/>
      <c r="D171" s="184">
        <f>'Assumptions&gt;'!H51</f>
        <v>-8.3523844886723708E-4</v>
      </c>
      <c r="E171" s="184">
        <f>'Assumptions&gt;'!L51</f>
        <v>-8.0370703896743396E-4</v>
      </c>
      <c r="G171" s="189">
        <f>E171-D171</f>
        <v>3.1531409899803126E-5</v>
      </c>
      <c r="H171" s="96"/>
    </row>
    <row r="172" spans="2:8">
      <c r="B172" s="75" t="s">
        <v>2489</v>
      </c>
      <c r="C172" s="186"/>
      <c r="D172" s="186"/>
      <c r="E172" s="191">
        <f>E171/D171-1</f>
        <v>-3.7751386975260148E-2</v>
      </c>
      <c r="H172" s="96"/>
    </row>
    <row r="173" spans="2:8">
      <c r="B173" s="76" t="s">
        <v>2499</v>
      </c>
      <c r="C173" s="186"/>
      <c r="D173" s="184">
        <f>'Assumptions&gt;'!H57</f>
        <v>-51.130346728699081</v>
      </c>
      <c r="E173" s="184">
        <f>'Assumptions&gt;'!L57</f>
        <v>-50.619043261412088</v>
      </c>
      <c r="G173" s="189">
        <f t="shared" si="8"/>
        <v>0.51130346728699294</v>
      </c>
      <c r="H173" s="96"/>
    </row>
    <row r="174" spans="2:8">
      <c r="B174" s="75" t="s">
        <v>2489</v>
      </c>
      <c r="C174" s="186"/>
      <c r="D174" s="186"/>
      <c r="E174" s="191">
        <f>E173/D173-1</f>
        <v>-1.0000000000000009E-2</v>
      </c>
      <c r="H174" s="96"/>
    </row>
    <row r="175" spans="2:8">
      <c r="B175" s="76" t="s">
        <v>2500</v>
      </c>
      <c r="C175" s="186"/>
      <c r="D175" s="184">
        <f>'Assumptions&gt;'!H63</f>
        <v>-930.77556407286556</v>
      </c>
      <c r="E175" s="184">
        <f>'Assumptions&gt;'!L63</f>
        <v>-930.77556407286556</v>
      </c>
      <c r="G175" s="189">
        <f t="shared" si="8"/>
        <v>0</v>
      </c>
      <c r="H175" s="96"/>
    </row>
    <row r="176" spans="2:8">
      <c r="B176" s="75" t="s">
        <v>2489</v>
      </c>
      <c r="C176" s="186"/>
      <c r="D176" s="186"/>
      <c r="E176" s="191">
        <f>E175/D175-1</f>
        <v>0</v>
      </c>
      <c r="H176" s="96"/>
    </row>
    <row r="177" spans="2:9">
      <c r="B177" s="76" t="s">
        <v>2501</v>
      </c>
      <c r="C177" s="186"/>
      <c r="D177" s="184">
        <f>D157-(SUM(D159:D175))</f>
        <v>-11829.766203960015</v>
      </c>
      <c r="E177" s="184">
        <f>D177</f>
        <v>-11829.766203960015</v>
      </c>
      <c r="G177" s="189">
        <f t="shared" si="8"/>
        <v>0</v>
      </c>
      <c r="H177" s="96"/>
    </row>
    <row r="178" spans="2:9">
      <c r="B178" s="75" t="s">
        <v>2489</v>
      </c>
      <c r="C178" s="186"/>
      <c r="D178" s="186"/>
      <c r="E178" s="191">
        <f>E177/D177-1</f>
        <v>0</v>
      </c>
      <c r="H178" s="96"/>
    </row>
    <row r="179" spans="2:9">
      <c r="B179" s="74"/>
      <c r="C179" s="183"/>
      <c r="D179" s="183"/>
      <c r="E179" s="89"/>
      <c r="H179" s="96"/>
    </row>
    <row r="180" spans="2:9">
      <c r="B180" s="85" t="s">
        <v>2523</v>
      </c>
      <c r="C180" s="188">
        <v>925</v>
      </c>
      <c r="D180" s="188">
        <v>950</v>
      </c>
      <c r="E180" s="82">
        <f>E154+E157</f>
        <v>950.51133499869684</v>
      </c>
      <c r="G180" s="189">
        <f t="shared" si="8"/>
        <v>0.51133499869683874</v>
      </c>
      <c r="H180" s="96"/>
    </row>
    <row r="181" spans="2:9">
      <c r="B181" s="74" t="s">
        <v>2489</v>
      </c>
      <c r="C181" s="100"/>
      <c r="D181" s="194">
        <f>D180/C180-1</f>
        <v>2.7027027027026973E-2</v>
      </c>
      <c r="E181" s="191">
        <f>E180/D180-1</f>
        <v>5.3824736704921605E-4</v>
      </c>
      <c r="H181" s="96"/>
    </row>
    <row r="182" spans="2:9">
      <c r="B182" s="74"/>
      <c r="C182" s="89"/>
      <c r="D182" s="89"/>
      <c r="E182" s="89"/>
      <c r="H182" s="96"/>
    </row>
    <row r="183" spans="2:9">
      <c r="B183" s="85" t="s">
        <v>2524</v>
      </c>
      <c r="C183" s="199">
        <f>C180/C154</f>
        <v>4.562268803945746E-2</v>
      </c>
      <c r="D183" s="199">
        <f>D180/D154</f>
        <v>5.0998496886407556E-2</v>
      </c>
      <c r="E183" s="199">
        <f>E180/E154</f>
        <v>5.1025946693080138E-2</v>
      </c>
      <c r="G183" s="189">
        <f>F183*(1+G184)</f>
        <v>0</v>
      </c>
      <c r="H183" s="96"/>
    </row>
    <row r="184" spans="2:9">
      <c r="B184" s="74"/>
      <c r="C184" s="89"/>
      <c r="D184" s="89"/>
      <c r="E184" s="89"/>
      <c r="H184" s="96"/>
    </row>
    <row r="185" spans="2:9">
      <c r="B185" s="74"/>
      <c r="C185" s="89"/>
      <c r="D185" s="89"/>
      <c r="E185" s="89"/>
      <c r="H185" s="96"/>
    </row>
    <row r="186" spans="2:9">
      <c r="B186" s="88" t="s">
        <v>2525</v>
      </c>
      <c r="C186" s="88" t="str">
        <f>$C$5</f>
        <v xml:space="preserve">FY 2024 </v>
      </c>
      <c r="D186" s="88" t="str">
        <f>$D$5</f>
        <v>FY 2025</v>
      </c>
      <c r="E186" s="88" t="str">
        <f>$E$5</f>
        <v>FY 2025, with traceability</v>
      </c>
      <c r="G186" s="87" t="s">
        <v>2487</v>
      </c>
      <c r="H186" s="96"/>
    </row>
    <row r="187" spans="2:9">
      <c r="C187" s="89"/>
      <c r="D187" s="89"/>
      <c r="E187" s="89"/>
      <c r="H187" s="96"/>
    </row>
    <row r="188" spans="2:9">
      <c r="B188" s="73" t="s">
        <v>2526</v>
      </c>
      <c r="C188" s="235">
        <f>C16+C51+C86+C120+C154</f>
        <v>831373</v>
      </c>
      <c r="D188" s="235">
        <f>D16+D51+D86+D120+D154</f>
        <v>886123</v>
      </c>
      <c r="E188" s="196">
        <f>E16+E51+E86+E120+E154</f>
        <v>890712.82482391945</v>
      </c>
      <c r="H188" s="96"/>
      <c r="I188" s="362"/>
    </row>
    <row r="189" spans="2:9">
      <c r="B189" s="73" t="s">
        <v>2527</v>
      </c>
      <c r="C189" s="235">
        <f>C188-C192</f>
        <v>-2</v>
      </c>
      <c r="D189" s="235">
        <f>D188-D192</f>
        <v>-3</v>
      </c>
      <c r="E189" s="390">
        <f>E188*E190</f>
        <v>-3.0155390103538204</v>
      </c>
      <c r="H189" s="96"/>
    </row>
    <row r="190" spans="2:9">
      <c r="B190" s="74" t="s">
        <v>2528</v>
      </c>
      <c r="C190" s="195">
        <f>C189/C188</f>
        <v>-2.4056590724019183E-6</v>
      </c>
      <c r="D190" s="195">
        <f>D189/D188</f>
        <v>-3.3855345138316015E-6</v>
      </c>
      <c r="E190" s="195">
        <f>D190</f>
        <v>-3.3855345138316015E-6</v>
      </c>
      <c r="H190" s="96"/>
    </row>
    <row r="191" spans="2:9">
      <c r="C191" s="210"/>
      <c r="E191" s="89"/>
      <c r="H191" s="96"/>
    </row>
    <row r="192" spans="2:9">
      <c r="B192" s="73" t="s">
        <v>2529</v>
      </c>
      <c r="C192" s="392">
        <v>831375</v>
      </c>
      <c r="D192" s="392">
        <v>886126</v>
      </c>
      <c r="E192" s="196">
        <f>E188-E189</f>
        <v>890715.84036292986</v>
      </c>
      <c r="F192" s="202"/>
      <c r="G192" s="189">
        <f>E192-D192</f>
        <v>4589.8403629298555</v>
      </c>
      <c r="H192" s="96"/>
    </row>
    <row r="193" spans="2:8">
      <c r="B193" s="74" t="s">
        <v>2489</v>
      </c>
      <c r="C193" s="283"/>
      <c r="D193" s="284">
        <f>D192/C192-1</f>
        <v>6.5855961509547534E-2</v>
      </c>
      <c r="E193" s="195">
        <f>E192/D192-1</f>
        <v>5.1796701179400717E-3</v>
      </c>
      <c r="H193" s="96"/>
    </row>
    <row r="194" spans="2:8">
      <c r="C194" s="219"/>
      <c r="D194" s="219"/>
      <c r="E194" s="286"/>
      <c r="H194" s="96"/>
    </row>
    <row r="195" spans="2:8">
      <c r="B195" s="73" t="s">
        <v>2530</v>
      </c>
      <c r="C195" s="285">
        <f>-(C192-C220)</f>
        <v>-705731</v>
      </c>
      <c r="D195" s="285">
        <f>-(D192-D220)</f>
        <v>-746876</v>
      </c>
      <c r="E195" s="285">
        <f>E197+E199+E201+E203+E205+E207+E209+E211+E213+E215+E218</f>
        <v>-748714.8820935135</v>
      </c>
      <c r="F195" s="202"/>
      <c r="G195" s="189">
        <f>E195-D195</f>
        <v>-1838.8820935135009</v>
      </c>
      <c r="H195" s="96"/>
    </row>
    <row r="196" spans="2:8">
      <c r="B196" s="74" t="s">
        <v>2489</v>
      </c>
      <c r="C196" s="236"/>
      <c r="D196" s="195">
        <f>D195/C195-1</f>
        <v>5.8301250759850376E-2</v>
      </c>
      <c r="E196" s="195">
        <f>E195/D195-1</f>
        <v>2.4620982512673084E-3</v>
      </c>
      <c r="H196" s="96"/>
    </row>
    <row r="197" spans="2:8">
      <c r="B197" s="76" t="s">
        <v>2492</v>
      </c>
      <c r="C197" s="236"/>
      <c r="D197" s="237">
        <f>'Assumptions&gt;'!H10</f>
        <v>-624718.82999999996</v>
      </c>
      <c r="E197" s="237">
        <f>(E21+E56+E91+E125+E159)</f>
        <v>-627998.88107009686</v>
      </c>
      <c r="G197" s="189">
        <f t="shared" ref="G197:G220" si="9">E197-D197</f>
        <v>-3280.0510700969025</v>
      </c>
      <c r="H197" s="96"/>
    </row>
    <row r="198" spans="2:8">
      <c r="B198" s="75" t="s">
        <v>2489</v>
      </c>
      <c r="C198" s="236"/>
      <c r="D198" s="238"/>
      <c r="E198" s="391">
        <f>E197/D197-1</f>
        <v>5.2504437397811188E-3</v>
      </c>
      <c r="H198" s="96"/>
    </row>
    <row r="199" spans="2:8">
      <c r="B199" s="76" t="s">
        <v>2493</v>
      </c>
      <c r="C199" s="236"/>
      <c r="D199" s="237">
        <f>'Assumptions&gt;'!H16</f>
        <v>-53340.354569999996</v>
      </c>
      <c r="E199" s="237">
        <f>(E23+E58+E93+E127+E161)</f>
        <v>-53420.241857986315</v>
      </c>
      <c r="G199" s="189">
        <f t="shared" si="9"/>
        <v>-79.887287986319279</v>
      </c>
      <c r="H199" s="96"/>
    </row>
    <row r="200" spans="2:8">
      <c r="B200" s="75" t="s">
        <v>2489</v>
      </c>
      <c r="C200" s="236"/>
      <c r="D200" s="238"/>
      <c r="E200" s="195">
        <f>E199/D199-1</f>
        <v>1.497689481637865E-3</v>
      </c>
      <c r="H200" s="96"/>
    </row>
    <row r="201" spans="2:8">
      <c r="B201" s="76" t="s">
        <v>2494</v>
      </c>
      <c r="C201" s="236"/>
      <c r="D201" s="237">
        <f>'Assumptions&gt;'!H22</f>
        <v>-35445.040000000001</v>
      </c>
      <c r="E201" s="237">
        <f>(E25+E60+E95+E129+E163)</f>
        <v>-35179.311399806531</v>
      </c>
      <c r="G201" s="189">
        <f t="shared" si="9"/>
        <v>265.7286001934699</v>
      </c>
      <c r="H201" s="96"/>
    </row>
    <row r="202" spans="2:8">
      <c r="B202" s="75" t="s">
        <v>2489</v>
      </c>
      <c r="C202" s="236"/>
      <c r="D202" s="238"/>
      <c r="E202" s="195">
        <f>E201/D201-1</f>
        <v>-7.4969191794809209E-3</v>
      </c>
      <c r="H202" s="96"/>
    </row>
    <row r="203" spans="2:8">
      <c r="B203" s="76" t="s">
        <v>2495</v>
      </c>
      <c r="C203" s="236"/>
      <c r="D203" s="237">
        <f>'Assumptions&gt;'!H28</f>
        <v>-886.12599999999998</v>
      </c>
      <c r="E203" s="237">
        <f>(E27+E62+E97+E131+E165)</f>
        <v>-801.53316471320204</v>
      </c>
      <c r="G203" s="189">
        <f t="shared" si="9"/>
        <v>84.592835286797936</v>
      </c>
      <c r="H203" s="96"/>
    </row>
    <row r="204" spans="2:8">
      <c r="B204" s="75" t="s">
        <v>2489</v>
      </c>
      <c r="C204" s="236"/>
      <c r="D204" s="238"/>
      <c r="E204" s="195">
        <f>E203/D203-1</f>
        <v>-9.5463664633243961E-2</v>
      </c>
      <c r="H204" s="96"/>
    </row>
    <row r="205" spans="2:8">
      <c r="B205" s="76" t="s">
        <v>2496</v>
      </c>
      <c r="C205" s="236"/>
      <c r="D205" s="237">
        <f>'Assumptions&gt;'!H34</f>
        <v>-4430.63</v>
      </c>
      <c r="E205" s="237">
        <f>(E29+E64+E99+E133+E167)</f>
        <v>-3771.1766767717691</v>
      </c>
      <c r="G205" s="189">
        <f t="shared" si="9"/>
        <v>659.45332322823106</v>
      </c>
      <c r="H205" s="96"/>
    </row>
    <row r="206" spans="2:8">
      <c r="B206" s="75" t="s">
        <v>2489</v>
      </c>
      <c r="C206" s="236"/>
      <c r="D206" s="238"/>
      <c r="E206" s="195">
        <f>E205/D205-1</f>
        <v>-0.14883962850164223</v>
      </c>
      <c r="H206" s="96"/>
    </row>
    <row r="207" spans="2:8">
      <c r="B207" s="76" t="s">
        <v>2497</v>
      </c>
      <c r="C207" s="236"/>
      <c r="D207" s="237">
        <f>'Assumptions&gt;'!H40</f>
        <v>-4643.3002399999996</v>
      </c>
      <c r="E207" s="237">
        <f>(E31+E66+E101+E135+E169)</f>
        <v>-4151.1439020656026</v>
      </c>
      <c r="G207" s="189">
        <f t="shared" si="9"/>
        <v>492.15633793439702</v>
      </c>
      <c r="H207" s="96"/>
    </row>
    <row r="208" spans="2:8">
      <c r="B208" s="75" t="s">
        <v>2489</v>
      </c>
      <c r="C208" s="236"/>
      <c r="D208" s="238"/>
      <c r="E208" s="195">
        <f>E207/D207-1</f>
        <v>-0.10599278799477263</v>
      </c>
      <c r="H208" s="96"/>
    </row>
    <row r="209" spans="2:13">
      <c r="B209" s="76" t="s">
        <v>2498</v>
      </c>
      <c r="C209" s="236"/>
      <c r="D209" s="237">
        <f>'Assumptions&gt;'!H46</f>
        <v>-246.7088352384489</v>
      </c>
      <c r="E209" s="237">
        <f>(E33+E68+E103+E137+E171)</f>
        <v>-237.39523452914651</v>
      </c>
      <c r="G209" s="189">
        <f>E209-D209</f>
        <v>9.313600709302392</v>
      </c>
      <c r="H209" s="96"/>
    </row>
    <row r="210" spans="2:13">
      <c r="B210" s="75" t="s">
        <v>2489</v>
      </c>
      <c r="C210" s="236"/>
      <c r="D210" s="238"/>
      <c r="E210" s="195">
        <f>E209/D209-1</f>
        <v>-3.7751386975260148E-2</v>
      </c>
      <c r="H210" s="96"/>
    </row>
    <row r="211" spans="2:13">
      <c r="B211" s="76" t="s">
        <v>2499</v>
      </c>
      <c r="C211" s="236"/>
      <c r="D211" s="237">
        <f>'Assumptions&gt;'!H52</f>
        <v>-981.15672172869904</v>
      </c>
      <c r="E211" s="237">
        <f>(E35+E70+E105+E139+E173)</f>
        <v>-971.34515451141215</v>
      </c>
      <c r="G211" s="189">
        <f t="shared" si="9"/>
        <v>9.8115672172868926</v>
      </c>
      <c r="H211" s="96"/>
    </row>
    <row r="212" spans="2:13">
      <c r="B212" s="75" t="s">
        <v>2489</v>
      </c>
      <c r="C212" s="236"/>
      <c r="D212" s="238"/>
      <c r="E212" s="195">
        <f>E211/D211-1</f>
        <v>-9.9999999999998979E-3</v>
      </c>
      <c r="H212" s="96"/>
    </row>
    <row r="213" spans="2:13">
      <c r="B213" s="76" t="s">
        <v>2500</v>
      </c>
      <c r="C213" s="236"/>
      <c r="D213" s="237">
        <f>'Assumptions&gt;'!H58</f>
        <v>-30859.654848072871</v>
      </c>
      <c r="E213" s="237">
        <f>(E37+E72+E107+E141+E175)</f>
        <v>-30859.654848072867</v>
      </c>
      <c r="G213" s="189">
        <f t="shared" si="9"/>
        <v>0</v>
      </c>
      <c r="H213" s="96"/>
    </row>
    <row r="214" spans="2:13">
      <c r="B214" s="75" t="s">
        <v>2489</v>
      </c>
      <c r="C214" s="236"/>
      <c r="D214" s="238"/>
      <c r="E214" s="195">
        <f>E213/D213-1</f>
        <v>0</v>
      </c>
      <c r="H214" s="96"/>
    </row>
    <row r="215" spans="2:13">
      <c r="B215" s="76" t="s">
        <v>2531</v>
      </c>
      <c r="C215" s="236"/>
      <c r="D215" s="237">
        <f>'Assumptions&gt;'!H64</f>
        <v>-85071.198784960012</v>
      </c>
      <c r="E215" s="237">
        <f>'Assumptions&gt;'!$L$64</f>
        <v>-85071.198784960012</v>
      </c>
      <c r="G215" s="189">
        <f t="shared" si="9"/>
        <v>0</v>
      </c>
      <c r="H215" s="96"/>
    </row>
    <row r="216" spans="2:13">
      <c r="B216" s="75" t="s">
        <v>2489</v>
      </c>
      <c r="C216" s="236"/>
      <c r="D216" s="238"/>
      <c r="E216" s="195">
        <f>E215/D215-1</f>
        <v>0</v>
      </c>
      <c r="H216" s="96"/>
    </row>
    <row r="217" spans="2:13">
      <c r="B217" s="75"/>
      <c r="C217" s="386"/>
      <c r="D217" s="387"/>
      <c r="E217" s="388"/>
      <c r="H217" s="96"/>
    </row>
    <row r="218" spans="2:13">
      <c r="B218" s="70" t="s">
        <v>2527</v>
      </c>
      <c r="C218" s="210"/>
      <c r="D218" s="237">
        <f>D195-SUM(D197,D199,D201,D203,D205,D207,D209,D211,D213,D215)</f>
        <v>93747.000000000116</v>
      </c>
      <c r="E218" s="237">
        <f>D218</f>
        <v>93747.000000000116</v>
      </c>
      <c r="H218" s="96"/>
      <c r="M218" s="361"/>
    </row>
    <row r="219" spans="2:13">
      <c r="C219" s="210"/>
      <c r="D219" s="210"/>
      <c r="E219" s="89"/>
      <c r="H219" s="96"/>
      <c r="M219" s="361"/>
    </row>
    <row r="220" spans="2:13">
      <c r="B220" s="73" t="s">
        <v>2348</v>
      </c>
      <c r="C220" s="240">
        <v>125644</v>
      </c>
      <c r="D220" s="240">
        <v>139250</v>
      </c>
      <c r="E220" s="389">
        <f>E192+E195</f>
        <v>142000.95826941635</v>
      </c>
      <c r="G220" s="189">
        <f t="shared" si="9"/>
        <v>2750.9582694163546</v>
      </c>
      <c r="H220" s="96"/>
    </row>
    <row r="221" spans="2:13">
      <c r="B221" s="74" t="s">
        <v>2489</v>
      </c>
      <c r="C221" s="236"/>
      <c r="D221" s="193">
        <f>D220/C220-1</f>
        <v>0.10829008945910679</v>
      </c>
      <c r="E221" s="193">
        <f>E220/D220-1</f>
        <v>1.9755535148411774E-2</v>
      </c>
      <c r="H221" s="96"/>
    </row>
    <row r="222" spans="2:13">
      <c r="C222" s="210"/>
      <c r="D222" s="210"/>
      <c r="E222" s="89"/>
      <c r="H222" s="96"/>
    </row>
    <row r="223" spans="2:13">
      <c r="B223" s="73" t="s">
        <v>2532</v>
      </c>
      <c r="C223" s="355">
        <f>C220/C192</f>
        <v>0.15112795068410764</v>
      </c>
      <c r="D223" s="355">
        <f>D220/D192</f>
        <v>0.15714469499822825</v>
      </c>
      <c r="E223" s="356">
        <f>E220/E192</f>
        <v>0.15942341186113501</v>
      </c>
      <c r="G223" s="100">
        <f>D223*(1+E223)</f>
        <v>0.18219723843072325</v>
      </c>
      <c r="H223" s="96"/>
    </row>
    <row r="224" spans="2:13">
      <c r="B224" s="73"/>
      <c r="C224" s="210"/>
      <c r="D224" s="210"/>
      <c r="E224" s="89"/>
      <c r="H224" s="96"/>
    </row>
    <row r="225" spans="2:8">
      <c r="B225" s="73" t="s">
        <v>2409</v>
      </c>
      <c r="C225" s="210"/>
      <c r="D225" s="210"/>
      <c r="E225" s="89"/>
      <c r="H225" s="96"/>
    </row>
    <row r="226" spans="2:8">
      <c r="B226" s="70" t="s">
        <v>2533</v>
      </c>
      <c r="C226" s="239">
        <v>-3607</v>
      </c>
      <c r="D226" s="239">
        <v>-3894</v>
      </c>
      <c r="E226" s="82">
        <f>D226</f>
        <v>-3894</v>
      </c>
      <c r="H226" s="96"/>
    </row>
    <row r="227" spans="2:8">
      <c r="B227" s="70" t="s">
        <v>2534</v>
      </c>
      <c r="C227" s="239">
        <v>-6021</v>
      </c>
      <c r="D227" s="239">
        <v>-6523</v>
      </c>
      <c r="E227" s="82">
        <f t="shared" ref="E227:E238" si="10">D227</f>
        <v>-6523</v>
      </c>
      <c r="H227" s="96"/>
    </row>
    <row r="228" spans="2:8">
      <c r="B228" s="70" t="s">
        <v>2535</v>
      </c>
      <c r="C228" s="239">
        <v>-21240</v>
      </c>
      <c r="D228" s="239">
        <v>-24351</v>
      </c>
      <c r="E228" s="82">
        <f t="shared" si="10"/>
        <v>-24351</v>
      </c>
      <c r="H228" s="96"/>
    </row>
    <row r="229" spans="2:8">
      <c r="B229" s="70" t="s">
        <v>2536</v>
      </c>
      <c r="C229" s="239">
        <v>-5338</v>
      </c>
      <c r="D229" s="239">
        <v>-5108</v>
      </c>
      <c r="E229" s="82">
        <f t="shared" si="10"/>
        <v>-5108</v>
      </c>
      <c r="H229" s="96"/>
    </row>
    <row r="230" spans="2:8">
      <c r="B230" s="70" t="s">
        <v>2537</v>
      </c>
      <c r="C230" s="239">
        <v>47</v>
      </c>
      <c r="D230" s="239">
        <v>-21</v>
      </c>
      <c r="E230" s="82">
        <f t="shared" si="10"/>
        <v>-21</v>
      </c>
      <c r="H230" s="96"/>
    </row>
    <row r="231" spans="2:8">
      <c r="B231" s="70" t="s">
        <v>2538</v>
      </c>
      <c r="C231" s="239">
        <v>-25691</v>
      </c>
      <c r="D231" s="239">
        <v>-28512</v>
      </c>
      <c r="E231" s="82">
        <f t="shared" si="10"/>
        <v>-28512</v>
      </c>
      <c r="H231" s="96"/>
    </row>
    <row r="232" spans="2:8">
      <c r="B232" s="70" t="s">
        <v>2539</v>
      </c>
      <c r="C232" s="239">
        <v>-2359</v>
      </c>
      <c r="D232" s="239">
        <v>-2743</v>
      </c>
      <c r="E232" s="82">
        <f t="shared" si="10"/>
        <v>-2743</v>
      </c>
      <c r="H232" s="96"/>
    </row>
    <row r="233" spans="2:8">
      <c r="B233" s="70" t="s">
        <v>2540</v>
      </c>
      <c r="C233" s="239">
        <v>-1794</v>
      </c>
      <c r="D233" s="239">
        <v>-1815</v>
      </c>
      <c r="E233" s="82">
        <f t="shared" si="10"/>
        <v>-1815</v>
      </c>
      <c r="H233" s="96"/>
    </row>
    <row r="234" spans="2:8">
      <c r="B234" s="70" t="s">
        <v>2541</v>
      </c>
      <c r="C234" s="239">
        <v>-263</v>
      </c>
      <c r="D234" s="239">
        <v>-425</v>
      </c>
      <c r="E234" s="82">
        <f t="shared" si="10"/>
        <v>-425</v>
      </c>
      <c r="H234" s="96"/>
    </row>
    <row r="235" spans="2:8">
      <c r="B235" s="70" t="s">
        <v>2542</v>
      </c>
      <c r="C235" s="239">
        <v>-1235</v>
      </c>
      <c r="D235" s="239">
        <v>-1121</v>
      </c>
      <c r="E235" s="82">
        <f t="shared" si="10"/>
        <v>-1121</v>
      </c>
      <c r="H235" s="96"/>
    </row>
    <row r="236" spans="2:8">
      <c r="B236" s="70" t="s">
        <v>2543</v>
      </c>
      <c r="C236" s="239">
        <v>-2168</v>
      </c>
      <c r="D236" s="239">
        <v>-2323</v>
      </c>
      <c r="E236" s="82">
        <f t="shared" si="10"/>
        <v>-2323</v>
      </c>
      <c r="H236" s="96"/>
    </row>
    <row r="237" spans="2:8">
      <c r="B237" s="70" t="s">
        <v>2544</v>
      </c>
      <c r="C237" s="239">
        <v>-3562</v>
      </c>
      <c r="D237" s="239">
        <v>-4009</v>
      </c>
      <c r="E237" s="82">
        <f t="shared" si="10"/>
        <v>-4009</v>
      </c>
      <c r="H237" s="96"/>
    </row>
    <row r="238" spans="2:8">
      <c r="B238" s="70" t="s">
        <v>2545</v>
      </c>
      <c r="C238" s="239">
        <v>-2742</v>
      </c>
      <c r="D238" s="239">
        <v>-3106</v>
      </c>
      <c r="E238" s="82">
        <f t="shared" si="10"/>
        <v>-3106</v>
      </c>
      <c r="H238" s="96"/>
    </row>
    <row r="239" spans="2:8">
      <c r="B239" s="70" t="s">
        <v>2546</v>
      </c>
      <c r="C239" s="239">
        <v>-20001</v>
      </c>
      <c r="D239" s="239">
        <v>-23516</v>
      </c>
      <c r="E239" s="82">
        <f>SUM(E240:E243)</f>
        <v>-23410.551006000002</v>
      </c>
      <c r="H239" s="96"/>
    </row>
    <row r="240" spans="2:8">
      <c r="B240" s="76" t="s">
        <v>2547</v>
      </c>
      <c r="C240" s="319"/>
      <c r="D240" s="62">
        <f>('Assumptions&gt;'!H71)</f>
        <v>-443.06299999999999</v>
      </c>
      <c r="E240" s="62">
        <f>'Assumptions&gt;'!L71</f>
        <v>-434.20173999999997</v>
      </c>
      <c r="G240" s="189">
        <f>E240-D240</f>
        <v>8.8612600000000157</v>
      </c>
      <c r="H240" s="96"/>
    </row>
    <row r="241" spans="2:8">
      <c r="B241" s="76" t="s">
        <v>2548</v>
      </c>
      <c r="C241" s="319"/>
      <c r="D241" s="62">
        <f>('Assumptions&gt;'!H72)</f>
        <v>-1045.62868</v>
      </c>
      <c r="E241" s="62">
        <f>'Assumptions&gt;'!L72</f>
        <v>-993.34724599999993</v>
      </c>
      <c r="G241" s="189">
        <f>E241-D241</f>
        <v>52.281434000000104</v>
      </c>
      <c r="H241" s="96"/>
    </row>
    <row r="242" spans="2:8">
      <c r="B242" s="76" t="s">
        <v>2549</v>
      </c>
      <c r="C242" s="319"/>
      <c r="D242" s="62">
        <f>('Assumptions&gt;'!H70)</f>
        <v>-886.12599999999998</v>
      </c>
      <c r="E242" s="62">
        <f>'Assumptions&gt;'!L70</f>
        <v>-841.8196999999999</v>
      </c>
      <c r="G242" s="189">
        <f>E242-D242</f>
        <v>44.306300000000078</v>
      </c>
      <c r="H242" s="96"/>
    </row>
    <row r="243" spans="2:8">
      <c r="B243" s="76" t="s">
        <v>2550</v>
      </c>
      <c r="C243" s="319"/>
      <c r="D243" s="82">
        <f>(D239-(D240+D241+D242))</f>
        <v>-21141.18232</v>
      </c>
      <c r="E243" s="62">
        <f>D243</f>
        <v>-21141.18232</v>
      </c>
      <c r="G243" s="189">
        <f>E243-D243</f>
        <v>0</v>
      </c>
      <c r="H243" s="96"/>
    </row>
    <row r="244" spans="2:8">
      <c r="B244" s="73" t="s">
        <v>2551</v>
      </c>
      <c r="C244" s="240">
        <v>-95980</v>
      </c>
      <c r="D244" s="240">
        <v>-107471</v>
      </c>
      <c r="E244" s="205">
        <f>SUM(E226,E227,E228,E229,E230,E231,E232,E233,E234,E235,E236,E237,E238,E239)</f>
        <v>-107361.55100599999</v>
      </c>
      <c r="F244" s="202"/>
      <c r="G244" s="189">
        <f>E244-D244</f>
        <v>109.44899400000577</v>
      </c>
      <c r="H244" s="96"/>
    </row>
    <row r="245" spans="2:8">
      <c r="C245" s="210"/>
      <c r="D245" s="210"/>
      <c r="E245" s="89"/>
      <c r="H245" s="96"/>
    </row>
    <row r="246" spans="2:8">
      <c r="B246" s="73" t="s">
        <v>2354</v>
      </c>
      <c r="C246" s="241">
        <v>29663</v>
      </c>
      <c r="D246" s="241">
        <v>31779</v>
      </c>
      <c r="E246" s="205">
        <f>E220+E244</f>
        <v>34639.40726341636</v>
      </c>
      <c r="F246" s="202"/>
      <c r="G246" s="189">
        <f>E246-D246</f>
        <v>2860.4072634163604</v>
      </c>
      <c r="H246" s="96"/>
    </row>
    <row r="247" spans="2:8">
      <c r="B247" s="73" t="s">
        <v>2552</v>
      </c>
      <c r="C247" s="355">
        <f>C246/C192</f>
        <v>3.5679446699744398E-2</v>
      </c>
      <c r="D247" s="355">
        <f>D246/D192</f>
        <v>3.5862845690116302E-2</v>
      </c>
      <c r="E247" s="355">
        <f>E246/E192</f>
        <v>3.8889402987716301E-2</v>
      </c>
      <c r="H247" s="96"/>
    </row>
    <row r="248" spans="2:8">
      <c r="C248" s="242"/>
      <c r="D248" s="242"/>
      <c r="E248" s="104"/>
      <c r="H248" s="96"/>
    </row>
    <row r="249" spans="2:8">
      <c r="B249" s="73" t="s">
        <v>2553</v>
      </c>
      <c r="C249" s="243"/>
      <c r="D249" s="243"/>
      <c r="E249" s="105"/>
      <c r="H249" s="96"/>
    </row>
    <row r="250" spans="2:8">
      <c r="B250" s="70" t="s">
        <v>2554</v>
      </c>
      <c r="C250" s="239">
        <v>261</v>
      </c>
      <c r="D250" s="239">
        <v>524</v>
      </c>
      <c r="E250" s="82">
        <f>D250</f>
        <v>524</v>
      </c>
      <c r="H250" s="96"/>
    </row>
    <row r="251" spans="2:8">
      <c r="B251" s="70" t="s">
        <v>2555</v>
      </c>
      <c r="C251" s="239">
        <v>746</v>
      </c>
      <c r="D251" s="239">
        <v>801</v>
      </c>
      <c r="E251" s="82">
        <f t="shared" ref="E251:E255" si="11">D251</f>
        <v>801</v>
      </c>
      <c r="H251" s="96"/>
    </row>
    <row r="252" spans="2:8">
      <c r="B252" s="70" t="s">
        <v>2556</v>
      </c>
      <c r="C252" s="239">
        <v>286</v>
      </c>
      <c r="D252" s="239">
        <v>76</v>
      </c>
      <c r="E252" s="82">
        <f t="shared" si="11"/>
        <v>76</v>
      </c>
      <c r="H252" s="96"/>
    </row>
    <row r="253" spans="2:8">
      <c r="B253" s="70" t="s">
        <v>2557</v>
      </c>
      <c r="C253" s="239">
        <v>2123</v>
      </c>
      <c r="D253" s="239">
        <v>4567</v>
      </c>
      <c r="E253" s="82">
        <f>D253</f>
        <v>4567</v>
      </c>
      <c r="F253" s="97"/>
      <c r="H253" s="96"/>
    </row>
    <row r="254" spans="2:8">
      <c r="B254" s="70" t="s">
        <v>2558</v>
      </c>
      <c r="C254" s="239">
        <v>974</v>
      </c>
      <c r="D254" s="239">
        <v>439</v>
      </c>
      <c r="E254" s="82">
        <f t="shared" si="11"/>
        <v>439</v>
      </c>
      <c r="H254" s="96"/>
    </row>
    <row r="255" spans="2:8">
      <c r="B255" s="70" t="s">
        <v>2559</v>
      </c>
      <c r="C255" s="239">
        <v>1198</v>
      </c>
      <c r="D255" s="239">
        <v>872</v>
      </c>
      <c r="E255" s="82">
        <f t="shared" si="11"/>
        <v>872</v>
      </c>
      <c r="H255" s="96"/>
    </row>
    <row r="256" spans="2:8">
      <c r="B256" s="73" t="s">
        <v>2560</v>
      </c>
      <c r="C256" s="241">
        <v>5591</v>
      </c>
      <c r="D256" s="241">
        <v>7281</v>
      </c>
      <c r="E256" s="205">
        <f>SUM(E250,E251,E252,E253,E254,E255)</f>
        <v>7279</v>
      </c>
      <c r="F256" s="202"/>
      <c r="H256" s="96"/>
    </row>
    <row r="257" spans="2:8">
      <c r="B257" s="73"/>
      <c r="C257" s="242"/>
      <c r="D257" s="242"/>
      <c r="E257" s="104"/>
      <c r="H257" s="96"/>
    </row>
    <row r="258" spans="2:8">
      <c r="C258" s="244"/>
      <c r="D258" s="244"/>
      <c r="E258" s="89"/>
      <c r="H258" s="96"/>
    </row>
    <row r="259" spans="2:8">
      <c r="B259" s="73" t="s">
        <v>2561</v>
      </c>
      <c r="C259" s="243"/>
      <c r="D259" s="243"/>
      <c r="E259" s="105"/>
      <c r="H259" s="96"/>
    </row>
    <row r="260" spans="2:8">
      <c r="B260" s="70" t="s">
        <v>2562</v>
      </c>
      <c r="C260" s="245">
        <v>-2957</v>
      </c>
      <c r="D260" s="245">
        <v>-3165</v>
      </c>
      <c r="E260" s="82">
        <f>D260</f>
        <v>-3165</v>
      </c>
      <c r="H260" s="96"/>
    </row>
    <row r="261" spans="2:8">
      <c r="B261" s="70" t="s">
        <v>2563</v>
      </c>
      <c r="C261" s="239">
        <v>-334</v>
      </c>
      <c r="D261" s="239">
        <v>-593</v>
      </c>
      <c r="E261" s="82">
        <f t="shared" ref="E261" si="12">D261</f>
        <v>-593</v>
      </c>
      <c r="H261" s="96"/>
    </row>
    <row r="262" spans="2:8">
      <c r="B262" s="73" t="s">
        <v>2564</v>
      </c>
      <c r="C262" s="241">
        <v>-3291</v>
      </c>
      <c r="D262" s="241">
        <v>-3758</v>
      </c>
      <c r="E262" s="205">
        <f>E260+E261</f>
        <v>-3758</v>
      </c>
      <c r="H262" s="96"/>
    </row>
    <row r="263" spans="2:8">
      <c r="B263" s="73"/>
      <c r="C263" s="246"/>
      <c r="D263" s="246"/>
      <c r="E263" s="197"/>
      <c r="H263" s="96"/>
    </row>
    <row r="264" spans="2:8">
      <c r="B264" s="73" t="s">
        <v>2565</v>
      </c>
      <c r="C264" s="247">
        <v>31963</v>
      </c>
      <c r="D264" s="247">
        <v>35301</v>
      </c>
      <c r="E264" s="205">
        <f>E220+E244+E256+E262</f>
        <v>38160.40726341636</v>
      </c>
      <c r="F264" s="202"/>
      <c r="H264" s="96"/>
    </row>
    <row r="265" spans="2:8">
      <c r="B265" s="73"/>
      <c r="C265" s="210"/>
      <c r="D265" s="210"/>
      <c r="E265" s="89"/>
      <c r="H265" s="96"/>
    </row>
    <row r="266" spans="2:8">
      <c r="B266" s="85" t="s">
        <v>2566</v>
      </c>
      <c r="C266" s="46"/>
      <c r="D266" s="46"/>
      <c r="E266" s="89"/>
      <c r="H266" s="96"/>
    </row>
    <row r="267" spans="2:8">
      <c r="B267" t="s">
        <v>2567</v>
      </c>
      <c r="C267" s="239">
        <v>466</v>
      </c>
      <c r="D267" s="239">
        <v>130</v>
      </c>
      <c r="E267" s="82">
        <f>D267</f>
        <v>130</v>
      </c>
      <c r="H267" s="96"/>
    </row>
    <row r="268" spans="2:8">
      <c r="B268" t="s">
        <v>2568</v>
      </c>
      <c r="C268" s="239">
        <v>3210</v>
      </c>
      <c r="D268" s="239">
        <v>1934</v>
      </c>
      <c r="E268" s="82">
        <f t="shared" ref="E268:E273" si="13">D268</f>
        <v>1934</v>
      </c>
      <c r="H268" s="96"/>
    </row>
    <row r="269" spans="2:8">
      <c r="B269" t="s">
        <v>2569</v>
      </c>
      <c r="C269" s="239" t="s">
        <v>2570</v>
      </c>
      <c r="D269" s="239">
        <v>151</v>
      </c>
      <c r="E269" s="82">
        <f t="shared" si="13"/>
        <v>151</v>
      </c>
      <c r="H269" s="96"/>
    </row>
    <row r="270" spans="2:8">
      <c r="B270" t="s">
        <v>2571</v>
      </c>
      <c r="C270" s="239">
        <v>1045</v>
      </c>
      <c r="D270" s="239" t="s">
        <v>2570</v>
      </c>
      <c r="E270" s="82" t="str">
        <f t="shared" si="13"/>
        <v>-</v>
      </c>
      <c r="H270" s="96"/>
    </row>
    <row r="271" spans="2:8">
      <c r="B271" t="s">
        <v>2572</v>
      </c>
      <c r="C271" s="239" t="s">
        <v>2570</v>
      </c>
      <c r="D271" s="239">
        <v>81</v>
      </c>
      <c r="E271" s="82">
        <f t="shared" si="13"/>
        <v>81</v>
      </c>
      <c r="H271" s="96"/>
    </row>
    <row r="272" spans="2:8">
      <c r="B272" t="s">
        <v>2573</v>
      </c>
      <c r="C272" s="239" t="s">
        <v>2570</v>
      </c>
      <c r="D272" s="239">
        <v>121</v>
      </c>
      <c r="E272" s="82">
        <f t="shared" si="13"/>
        <v>121</v>
      </c>
      <c r="H272" s="96"/>
    </row>
    <row r="273" spans="2:8">
      <c r="B273" t="s">
        <v>2574</v>
      </c>
      <c r="C273" s="239">
        <v>966</v>
      </c>
      <c r="D273" s="239" t="s">
        <v>2570</v>
      </c>
      <c r="E273" s="82" t="str">
        <f t="shared" si="13"/>
        <v>-</v>
      </c>
      <c r="H273" s="96"/>
    </row>
    <row r="274" spans="2:8">
      <c r="B274" s="85" t="s">
        <v>2575</v>
      </c>
      <c r="C274" s="240">
        <v>5688</v>
      </c>
      <c r="D274" s="240">
        <v>2418</v>
      </c>
      <c r="E274" s="205">
        <f>SUM(E267:E273)</f>
        <v>2417</v>
      </c>
      <c r="F274" s="202"/>
      <c r="H274" s="96"/>
    </row>
    <row r="275" spans="2:8">
      <c r="B275"/>
      <c r="C275" s="244"/>
      <c r="D275" s="244"/>
      <c r="E275" s="89"/>
      <c r="H275" s="96"/>
    </row>
    <row r="276" spans="2:8">
      <c r="B276" s="85" t="s">
        <v>2576</v>
      </c>
      <c r="C276" s="244"/>
      <c r="D276" s="244"/>
      <c r="E276" s="89"/>
      <c r="H276" s="96"/>
    </row>
    <row r="277" spans="2:8">
      <c r="B277" t="s">
        <v>2577</v>
      </c>
      <c r="C277" s="239">
        <v>-691</v>
      </c>
      <c r="D277" s="239">
        <v>-558</v>
      </c>
      <c r="E277" s="82">
        <f>D277</f>
        <v>-558</v>
      </c>
      <c r="H277" s="96"/>
    </row>
    <row r="278" spans="2:8">
      <c r="B278" t="s">
        <v>2578</v>
      </c>
      <c r="C278" s="239">
        <v>-920</v>
      </c>
      <c r="D278" s="239">
        <v>-475</v>
      </c>
      <c r="E278" s="82">
        <f t="shared" ref="E278:E282" si="14">D278</f>
        <v>-475</v>
      </c>
      <c r="H278" s="96"/>
    </row>
    <row r="279" spans="2:8">
      <c r="B279" t="s">
        <v>2579</v>
      </c>
      <c r="C279" s="239">
        <v>-137</v>
      </c>
      <c r="D279" s="239">
        <v>-162</v>
      </c>
      <c r="E279" s="82">
        <f t="shared" si="14"/>
        <v>-162</v>
      </c>
      <c r="H279" s="96"/>
    </row>
    <row r="280" spans="2:8">
      <c r="B280" t="s">
        <v>2580</v>
      </c>
      <c r="C280" s="239" t="s">
        <v>2570</v>
      </c>
      <c r="D280" s="239">
        <v>-236</v>
      </c>
      <c r="E280" s="82">
        <f t="shared" si="14"/>
        <v>-236</v>
      </c>
      <c r="H280" s="96"/>
    </row>
    <row r="281" spans="2:8">
      <c r="B281" t="s">
        <v>2581</v>
      </c>
      <c r="C281" s="239" t="s">
        <v>2570</v>
      </c>
      <c r="D281" s="239">
        <v>-50</v>
      </c>
      <c r="E281" s="82">
        <f t="shared" si="14"/>
        <v>-50</v>
      </c>
      <c r="H281" s="96"/>
    </row>
    <row r="282" spans="2:8">
      <c r="B282" t="s">
        <v>2582</v>
      </c>
      <c r="C282" s="239">
        <v>-1052</v>
      </c>
      <c r="D282" s="239" t="s">
        <v>2570</v>
      </c>
      <c r="E282" s="82" t="str">
        <f t="shared" si="14"/>
        <v>-</v>
      </c>
      <c r="H282" s="96"/>
    </row>
    <row r="283" spans="2:8">
      <c r="B283" s="85" t="s">
        <v>2583</v>
      </c>
      <c r="C283" s="240">
        <v>-2802</v>
      </c>
      <c r="D283" s="240">
        <v>-1483</v>
      </c>
      <c r="E283" s="205">
        <f>SUM(E277:E282)</f>
        <v>-1481</v>
      </c>
      <c r="F283" s="202"/>
      <c r="H283" s="96"/>
    </row>
    <row r="284" spans="2:8">
      <c r="B284"/>
      <c r="C284" s="248"/>
      <c r="D284" s="248"/>
      <c r="E284" s="183"/>
      <c r="H284" s="96"/>
    </row>
    <row r="285" spans="2:8">
      <c r="B285" s="85" t="s">
        <v>2584</v>
      </c>
      <c r="C285" s="240">
        <v>34850</v>
      </c>
      <c r="D285" s="240">
        <v>36236</v>
      </c>
      <c r="E285" s="205">
        <f>E264+E274+E283</f>
        <v>39096.40726341636</v>
      </c>
      <c r="F285" s="95"/>
      <c r="H285" s="96"/>
    </row>
    <row r="286" spans="2:8">
      <c r="B286"/>
      <c r="C286" s="248"/>
      <c r="D286" s="248"/>
      <c r="E286" s="183"/>
      <c r="H286" s="96"/>
    </row>
    <row r="287" spans="2:8">
      <c r="B287" s="85" t="s">
        <v>2585</v>
      </c>
      <c r="C287" s="248"/>
      <c r="D287" s="248"/>
      <c r="E287" s="183"/>
      <c r="H287" s="96"/>
    </row>
    <row r="288" spans="2:8">
      <c r="B288" t="s">
        <v>2586</v>
      </c>
      <c r="C288" s="239">
        <v>11330</v>
      </c>
      <c r="D288" s="239">
        <v>10257</v>
      </c>
      <c r="E288" s="82">
        <f>D288/D285*E285</f>
        <v>11066.669867006887</v>
      </c>
      <c r="H288" s="96"/>
    </row>
    <row r="289" spans="2:8">
      <c r="B289" t="s">
        <v>2587</v>
      </c>
      <c r="C289" s="239">
        <v>-1138</v>
      </c>
      <c r="D289" s="239">
        <v>-1235</v>
      </c>
      <c r="E289" s="82">
        <f>D289</f>
        <v>-1235</v>
      </c>
      <c r="H289" s="96"/>
    </row>
    <row r="290" spans="2:8">
      <c r="B290" s="85" t="s">
        <v>2588</v>
      </c>
      <c r="C290" s="240">
        <v>10192</v>
      </c>
      <c r="D290" s="240">
        <v>9022</v>
      </c>
      <c r="E290" s="205">
        <f>SUM(E288:E289)</f>
        <v>9831.6698670068872</v>
      </c>
      <c r="H290" s="96"/>
    </row>
    <row r="291" spans="2:8">
      <c r="B291"/>
      <c r="C291" s="248"/>
      <c r="D291" s="248"/>
      <c r="E291" s="183"/>
      <c r="H291" s="96"/>
    </row>
    <row r="292" spans="2:8">
      <c r="B292" t="s">
        <v>2589</v>
      </c>
      <c r="C292" s="239">
        <v>807</v>
      </c>
      <c r="D292" s="239">
        <v>1832</v>
      </c>
      <c r="E292" s="82">
        <f>D292/D294*E294</f>
        <v>1970.1245327682414</v>
      </c>
      <c r="F292" s="95"/>
      <c r="H292" s="96"/>
    </row>
    <row r="293" spans="2:8">
      <c r="B293" t="s">
        <v>2590</v>
      </c>
      <c r="C293" s="239">
        <v>23850</v>
      </c>
      <c r="D293" s="239">
        <v>25381</v>
      </c>
      <c r="E293" s="82">
        <f>E294-E292</f>
        <v>27294.612863641232</v>
      </c>
      <c r="H293" s="96"/>
    </row>
    <row r="294" spans="2:8">
      <c r="B294" s="85" t="s">
        <v>2591</v>
      </c>
      <c r="C294" s="240">
        <v>24658</v>
      </c>
      <c r="D294" s="240">
        <v>27213</v>
      </c>
      <c r="E294" s="205">
        <f>E285-E290</f>
        <v>29264.737396409473</v>
      </c>
      <c r="G294" s="189">
        <f>E294-D294</f>
        <v>2051.7373964094731</v>
      </c>
      <c r="H294" s="96"/>
    </row>
    <row r="295" spans="2:8">
      <c r="C295" s="249"/>
      <c r="D295" s="249"/>
      <c r="E295" s="203"/>
      <c r="H295" s="96"/>
    </row>
    <row r="296" spans="2:8">
      <c r="B296" s="85" t="s">
        <v>2592</v>
      </c>
      <c r="C296" s="248"/>
      <c r="D296" s="248"/>
      <c r="E296" s="183"/>
      <c r="H296" s="96"/>
    </row>
    <row r="297" spans="2:8">
      <c r="B297" t="s">
        <v>2593</v>
      </c>
      <c r="C297" s="239">
        <v>2741</v>
      </c>
      <c r="D297" s="239">
        <v>-1273</v>
      </c>
      <c r="E297" s="82">
        <f>D297</f>
        <v>-1273</v>
      </c>
      <c r="H297" s="96"/>
    </row>
    <row r="298" spans="2:8">
      <c r="B298" t="s">
        <v>2594</v>
      </c>
      <c r="C298" s="239">
        <v>242</v>
      </c>
      <c r="D298" s="239">
        <v>564</v>
      </c>
      <c r="E298" s="82">
        <f t="shared" ref="E298:E301" si="15">D298</f>
        <v>564</v>
      </c>
      <c r="H298" s="96"/>
    </row>
    <row r="299" spans="2:8">
      <c r="B299" t="s">
        <v>2595</v>
      </c>
      <c r="C299" s="239">
        <v>8801</v>
      </c>
      <c r="D299" s="239">
        <v>11271</v>
      </c>
      <c r="E299" s="82">
        <f t="shared" si="15"/>
        <v>11271</v>
      </c>
      <c r="H299" s="96"/>
    </row>
    <row r="300" spans="2:8">
      <c r="B300" t="s">
        <v>2596</v>
      </c>
      <c r="C300" s="239">
        <v>1108</v>
      </c>
      <c r="D300" s="239">
        <v>998</v>
      </c>
      <c r="E300" s="82">
        <f t="shared" si="15"/>
        <v>998</v>
      </c>
      <c r="H300" s="96"/>
    </row>
    <row r="301" spans="2:8">
      <c r="B301" t="s">
        <v>2597</v>
      </c>
      <c r="C301" s="239">
        <v>2221</v>
      </c>
      <c r="D301" s="239">
        <v>-487</v>
      </c>
      <c r="E301" s="82">
        <f t="shared" si="15"/>
        <v>-487</v>
      </c>
      <c r="H301" s="96"/>
    </row>
    <row r="302" spans="2:8">
      <c r="B302" s="85" t="s">
        <v>2598</v>
      </c>
      <c r="C302" s="240">
        <v>15116</v>
      </c>
      <c r="D302" s="240">
        <v>11074</v>
      </c>
      <c r="E302" s="205">
        <f>SUM(E297:E301)</f>
        <v>11073</v>
      </c>
      <c r="H302" s="96"/>
    </row>
    <row r="303" spans="2:8">
      <c r="B303"/>
      <c r="C303" s="248"/>
      <c r="D303" s="248"/>
      <c r="E303" s="183"/>
      <c r="H303" s="96"/>
    </row>
    <row r="304" spans="2:8">
      <c r="B304" t="s">
        <v>2599</v>
      </c>
      <c r="C304" s="239">
        <v>38912</v>
      </c>
      <c r="D304" s="239">
        <v>36435</v>
      </c>
      <c r="E304" s="82">
        <f>E306-E305</f>
        <v>38623.861929177714</v>
      </c>
      <c r="H304" s="96"/>
    </row>
    <row r="305" spans="2:8">
      <c r="B305" t="s">
        <v>2600</v>
      </c>
      <c r="C305" s="239">
        <v>862</v>
      </c>
      <c r="D305" s="239">
        <v>1852</v>
      </c>
      <c r="E305" s="82">
        <f>D305+D292-E292</f>
        <v>1713.8754672317586</v>
      </c>
      <c r="H305" s="96"/>
    </row>
    <row r="306" spans="2:8">
      <c r="B306" s="85" t="s">
        <v>2601</v>
      </c>
      <c r="C306" s="240">
        <v>39774</v>
      </c>
      <c r="D306" s="240">
        <v>38288</v>
      </c>
      <c r="E306" s="205">
        <f>E294+E302</f>
        <v>40337.737396409473</v>
      </c>
      <c r="H306" s="96"/>
    </row>
    <row r="307" spans="2:8">
      <c r="C307" s="89"/>
      <c r="D307" s="89"/>
      <c r="E307" s="89"/>
      <c r="H307" s="96"/>
    </row>
    <row r="308" spans="2:8">
      <c r="B308" s="73"/>
      <c r="C308" s="89"/>
      <c r="D308" s="89"/>
      <c r="E308" s="89"/>
      <c r="H308" s="96"/>
    </row>
    <row r="309" spans="2:8" ht="11.45" customHeight="1">
      <c r="B309" s="88" t="s">
        <v>2602</v>
      </c>
      <c r="C309" s="88" t="str">
        <f>$C$5</f>
        <v xml:space="preserve">FY 2024 </v>
      </c>
      <c r="D309" s="88" t="str">
        <f>$D$5</f>
        <v>FY 2025</v>
      </c>
      <c r="E309" s="88" t="str">
        <f>$E$5</f>
        <v>FY 2025, with traceability</v>
      </c>
      <c r="H309" s="96"/>
    </row>
    <row r="310" spans="2:8">
      <c r="C310" s="89"/>
      <c r="D310" s="89"/>
      <c r="E310" s="89"/>
      <c r="H310" s="96"/>
    </row>
    <row r="311" spans="2:8">
      <c r="B311" s="78" t="s">
        <v>2603</v>
      </c>
      <c r="C311" s="106"/>
      <c r="D311" s="106"/>
      <c r="E311" s="89"/>
      <c r="H311" s="96"/>
    </row>
    <row r="312" spans="2:8">
      <c r="B312" s="78" t="s">
        <v>2584</v>
      </c>
      <c r="C312" s="226">
        <v>34850</v>
      </c>
      <c r="D312" s="226">
        <v>36236</v>
      </c>
      <c r="E312" s="205">
        <f>E285</f>
        <v>39096.40726341636</v>
      </c>
      <c r="G312" s="189">
        <f>E312-D312</f>
        <v>2860.4072634163604</v>
      </c>
      <c r="H312" s="96"/>
    </row>
    <row r="313" spans="2:8">
      <c r="B313" s="78"/>
      <c r="C313" s="227"/>
      <c r="D313" s="227"/>
      <c r="E313" s="183"/>
      <c r="H313" s="96"/>
    </row>
    <row r="314" spans="2:8">
      <c r="B314" s="79" t="s">
        <v>2543</v>
      </c>
      <c r="C314" s="228">
        <v>22231</v>
      </c>
      <c r="D314" s="228">
        <v>25078</v>
      </c>
      <c r="E314" s="82">
        <f>D314+(-E499/E501)</f>
        <v>25668.415251825201</v>
      </c>
      <c r="G314" s="189">
        <f t="shared" ref="G314:G365" si="16">E314-D314</f>
        <v>590.41525182520127</v>
      </c>
      <c r="H314" s="96"/>
    </row>
    <row r="315" spans="2:8">
      <c r="B315" s="94" t="s">
        <v>2604</v>
      </c>
      <c r="C315" s="204">
        <f>C314/C192</f>
        <v>2.6740039091865883E-2</v>
      </c>
      <c r="D315" s="204">
        <f>D314/D192</f>
        <v>2.8300715699573199E-2</v>
      </c>
      <c r="E315" s="204">
        <f>E314/E192</f>
        <v>2.8817737474351398E-2</v>
      </c>
      <c r="H315" s="96"/>
    </row>
    <row r="316" spans="2:8">
      <c r="B316" s="79" t="s">
        <v>2578</v>
      </c>
      <c r="C316" s="228">
        <v>920</v>
      </c>
      <c r="D316" s="228">
        <v>475</v>
      </c>
      <c r="E316" s="82">
        <f>D316</f>
        <v>475</v>
      </c>
      <c r="H316" s="96"/>
    </row>
    <row r="317" spans="2:8">
      <c r="B317" s="79" t="s">
        <v>2605</v>
      </c>
      <c r="C317" s="228">
        <v>603</v>
      </c>
      <c r="D317" s="228">
        <v>625</v>
      </c>
      <c r="E317" s="82">
        <f>D317</f>
        <v>625</v>
      </c>
      <c r="H317" s="96"/>
    </row>
    <row r="318" spans="2:8">
      <c r="B318" s="94" t="s">
        <v>2604</v>
      </c>
      <c r="C318" s="204">
        <f>C317/C195</f>
        <v>-8.5443320471964535E-4</v>
      </c>
      <c r="D318" s="204">
        <f>D317/D195</f>
        <v>-8.3681896325494458E-4</v>
      </c>
      <c r="E318" s="204">
        <f>E317/E195</f>
        <v>-8.3476369302612355E-4</v>
      </c>
      <c r="H318" s="96"/>
    </row>
    <row r="319" spans="2:8">
      <c r="B319" s="94"/>
      <c r="C319" s="229"/>
      <c r="D319" s="229"/>
      <c r="E319" s="107"/>
      <c r="H319" s="96"/>
    </row>
    <row r="320" spans="2:8">
      <c r="B320" s="94"/>
      <c r="C320" s="230"/>
      <c r="D320" s="230"/>
      <c r="E320" s="108"/>
      <c r="H320" s="96"/>
    </row>
    <row r="321" spans="2:8">
      <c r="B321" s="79" t="s">
        <v>2606</v>
      </c>
      <c r="C321" s="231">
        <v>218</v>
      </c>
      <c r="D321" s="231">
        <v>-104</v>
      </c>
      <c r="E321" s="82">
        <f t="shared" ref="E321:E340" si="17">D321</f>
        <v>-104</v>
      </c>
      <c r="H321" s="96"/>
    </row>
    <row r="322" spans="2:8">
      <c r="B322" s="79" t="s">
        <v>2607</v>
      </c>
      <c r="C322" s="228">
        <v>-739</v>
      </c>
      <c r="D322" s="228">
        <v>-1291</v>
      </c>
      <c r="E322" s="82">
        <f t="shared" si="17"/>
        <v>-1291</v>
      </c>
      <c r="H322" s="96"/>
    </row>
    <row r="323" spans="2:8">
      <c r="B323" s="79" t="s">
        <v>2608</v>
      </c>
      <c r="C323" s="228">
        <v>-1008</v>
      </c>
      <c r="D323" s="228">
        <v>-1326</v>
      </c>
      <c r="E323" s="82">
        <f t="shared" si="17"/>
        <v>-1326</v>
      </c>
      <c r="H323" s="96"/>
    </row>
    <row r="324" spans="2:8">
      <c r="B324" s="79" t="s">
        <v>2562</v>
      </c>
      <c r="C324" s="228">
        <v>2957</v>
      </c>
      <c r="D324" s="228">
        <v>3165</v>
      </c>
      <c r="E324" s="82">
        <f>D324+D260-E260</f>
        <v>3165</v>
      </c>
      <c r="H324" s="96"/>
    </row>
    <row r="325" spans="2:8">
      <c r="B325" s="79" t="s">
        <v>2609</v>
      </c>
      <c r="C325" s="228">
        <v>-2123</v>
      </c>
      <c r="D325" s="228">
        <v>-4567</v>
      </c>
      <c r="E325" s="82">
        <f t="shared" si="17"/>
        <v>-4567</v>
      </c>
      <c r="H325" s="96"/>
    </row>
    <row r="326" spans="2:8">
      <c r="B326" s="79" t="s">
        <v>2567</v>
      </c>
      <c r="C326" s="228">
        <v>-466</v>
      </c>
      <c r="D326" s="228">
        <v>-130</v>
      </c>
      <c r="E326" s="82">
        <f t="shared" si="17"/>
        <v>-130</v>
      </c>
      <c r="H326" s="96"/>
    </row>
    <row r="327" spans="2:8">
      <c r="B327" s="79" t="s">
        <v>2610</v>
      </c>
      <c r="C327" s="228">
        <v>691</v>
      </c>
      <c r="D327" s="228">
        <v>558</v>
      </c>
      <c r="E327" s="82">
        <f t="shared" si="17"/>
        <v>558</v>
      </c>
      <c r="H327" s="96"/>
    </row>
    <row r="328" spans="2:8">
      <c r="B328" s="79" t="s">
        <v>2611</v>
      </c>
      <c r="C328" s="228">
        <v>-3072</v>
      </c>
      <c r="D328" s="228">
        <v>-1771</v>
      </c>
      <c r="E328" s="82">
        <f t="shared" si="17"/>
        <v>-1771</v>
      </c>
      <c r="H328" s="96"/>
    </row>
    <row r="329" spans="2:8">
      <c r="B329" s="79" t="s">
        <v>2571</v>
      </c>
      <c r="C329" s="228">
        <v>-1045</v>
      </c>
      <c r="D329" s="228" t="s">
        <v>2570</v>
      </c>
      <c r="E329" s="82" t="str">
        <f t="shared" si="17"/>
        <v>-</v>
      </c>
      <c r="H329" s="96"/>
    </row>
    <row r="330" spans="2:8">
      <c r="B330" s="79" t="s">
        <v>2580</v>
      </c>
      <c r="C330" s="228" t="s">
        <v>2570</v>
      </c>
      <c r="D330" s="228">
        <v>236</v>
      </c>
      <c r="E330" s="82">
        <f t="shared" si="17"/>
        <v>236</v>
      </c>
      <c r="H330" s="96"/>
    </row>
    <row r="331" spans="2:8">
      <c r="B331" s="79" t="s">
        <v>2569</v>
      </c>
      <c r="C331" s="228" t="s">
        <v>2570</v>
      </c>
      <c r="D331" s="228">
        <v>-151</v>
      </c>
      <c r="E331" s="82">
        <f t="shared" si="17"/>
        <v>-151</v>
      </c>
      <c r="H331" s="96"/>
    </row>
    <row r="332" spans="2:8">
      <c r="B332" s="79" t="s">
        <v>2612</v>
      </c>
      <c r="C332" s="228" t="s">
        <v>2570</v>
      </c>
      <c r="D332" s="228">
        <v>-81</v>
      </c>
      <c r="E332" s="82">
        <f t="shared" si="17"/>
        <v>-81</v>
      </c>
      <c r="H332" s="96"/>
    </row>
    <row r="333" spans="2:8">
      <c r="B333" s="79" t="s">
        <v>2573</v>
      </c>
      <c r="C333" s="228" t="s">
        <v>2570</v>
      </c>
      <c r="D333" s="228">
        <v>-121</v>
      </c>
      <c r="E333" s="82">
        <f t="shared" si="17"/>
        <v>-121</v>
      </c>
      <c r="H333" s="96"/>
    </row>
    <row r="334" spans="2:8">
      <c r="B334" s="79" t="s">
        <v>2582</v>
      </c>
      <c r="C334" s="228">
        <v>1052</v>
      </c>
      <c r="D334" s="228" t="s">
        <v>2570</v>
      </c>
      <c r="E334" s="82" t="str">
        <f t="shared" si="17"/>
        <v>-</v>
      </c>
      <c r="H334" s="96"/>
    </row>
    <row r="335" spans="2:8">
      <c r="B335" s="79" t="s">
        <v>2613</v>
      </c>
      <c r="C335" s="228" t="s">
        <v>2570</v>
      </c>
      <c r="D335" s="228">
        <v>50</v>
      </c>
      <c r="E335" s="82">
        <f t="shared" si="17"/>
        <v>50</v>
      </c>
      <c r="H335" s="96"/>
    </row>
    <row r="336" spans="2:8">
      <c r="B336" s="79" t="s">
        <v>2614</v>
      </c>
      <c r="C336" s="228">
        <v>-5222</v>
      </c>
      <c r="D336" s="228">
        <v>4809</v>
      </c>
      <c r="E336" s="82">
        <f t="shared" si="17"/>
        <v>4809</v>
      </c>
      <c r="H336" s="96"/>
    </row>
    <row r="337" spans="2:8">
      <c r="B337" s="79" t="s">
        <v>2615</v>
      </c>
      <c r="C337" s="228">
        <v>-332</v>
      </c>
      <c r="D337" s="228">
        <v>-2419</v>
      </c>
      <c r="E337" s="82">
        <f>D337+-(E396-D396)</f>
        <v>861.05107009690255</v>
      </c>
      <c r="H337" s="96"/>
    </row>
    <row r="338" spans="2:8">
      <c r="B338" s="79" t="s">
        <v>2616</v>
      </c>
      <c r="C338" s="228">
        <v>1880</v>
      </c>
      <c r="D338" s="228">
        <v>-3199</v>
      </c>
      <c r="E338" s="82">
        <f t="shared" si="17"/>
        <v>-3199</v>
      </c>
      <c r="H338" s="96"/>
    </row>
    <row r="339" spans="2:8">
      <c r="B339" s="79" t="s">
        <v>2617</v>
      </c>
      <c r="C339" s="228">
        <v>7214</v>
      </c>
      <c r="D339" s="228">
        <v>-5133</v>
      </c>
      <c r="E339" s="82">
        <f t="shared" si="17"/>
        <v>-5133</v>
      </c>
      <c r="H339" s="96"/>
    </row>
    <row r="340" spans="2:8">
      <c r="B340" s="79" t="s">
        <v>2618</v>
      </c>
      <c r="C340" s="228">
        <v>1335</v>
      </c>
      <c r="D340" s="228">
        <v>2232</v>
      </c>
      <c r="E340" s="82">
        <f t="shared" si="17"/>
        <v>2232</v>
      </c>
      <c r="H340" s="96"/>
    </row>
    <row r="341" spans="2:8">
      <c r="B341" s="78" t="s">
        <v>2619</v>
      </c>
      <c r="C341" s="226">
        <v>59944</v>
      </c>
      <c r="D341" s="226">
        <v>53170</v>
      </c>
      <c r="E341" s="205">
        <f>SUM(E321:E340)+E312+E314+E316+E317</f>
        <v>59901.873585338464</v>
      </c>
      <c r="G341" s="189">
        <f t="shared" si="16"/>
        <v>6731.8735853384642</v>
      </c>
      <c r="H341" s="96"/>
    </row>
    <row r="342" spans="2:8">
      <c r="B342" s="79"/>
      <c r="C342" s="232"/>
      <c r="D342" s="232"/>
      <c r="E342" s="89"/>
      <c r="H342" s="96"/>
    </row>
    <row r="343" spans="2:8">
      <c r="B343" s="79" t="s">
        <v>2620</v>
      </c>
      <c r="C343" s="228">
        <v>1193</v>
      </c>
      <c r="D343" s="228">
        <v>3036</v>
      </c>
      <c r="E343" s="82">
        <f>D343</f>
        <v>3036</v>
      </c>
      <c r="H343" s="96"/>
    </row>
    <row r="344" spans="2:8">
      <c r="B344" s="79" t="s">
        <v>2621</v>
      </c>
      <c r="C344" s="228">
        <v>-2904</v>
      </c>
      <c r="D344" s="228">
        <v>-3159</v>
      </c>
      <c r="E344" s="82">
        <f t="shared" ref="E344:E345" si="18">D344</f>
        <v>-3159</v>
      </c>
      <c r="H344" s="96"/>
    </row>
    <row r="345" spans="2:8">
      <c r="B345" s="79" t="s">
        <v>2622</v>
      </c>
      <c r="C345" s="228">
        <v>1045</v>
      </c>
      <c r="D345" s="228">
        <v>77</v>
      </c>
      <c r="E345" s="82">
        <f t="shared" si="18"/>
        <v>77</v>
      </c>
      <c r="H345" s="96"/>
    </row>
    <row r="346" spans="2:8">
      <c r="B346" s="79" t="s">
        <v>2623</v>
      </c>
      <c r="C346" s="228">
        <v>-4793</v>
      </c>
      <c r="D346" s="228">
        <v>-12746</v>
      </c>
      <c r="E346" s="82">
        <f>D346+-(E288-D288)</f>
        <v>-13555.669867006887</v>
      </c>
      <c r="H346" s="96"/>
    </row>
    <row r="347" spans="2:8">
      <c r="B347" s="78" t="s">
        <v>2624</v>
      </c>
      <c r="C347" s="226">
        <v>54486</v>
      </c>
      <c r="D347" s="226">
        <v>40379</v>
      </c>
      <c r="E347" s="82">
        <f>E341+E343+E344+E345+E346</f>
        <v>46300.203718331577</v>
      </c>
      <c r="G347" s="189">
        <f t="shared" si="16"/>
        <v>5921.203718331577</v>
      </c>
      <c r="H347" s="96"/>
    </row>
    <row r="348" spans="2:8">
      <c r="C348" s="210"/>
      <c r="D348" s="210"/>
      <c r="E348" s="89"/>
      <c r="H348" s="96"/>
    </row>
    <row r="349" spans="2:8">
      <c r="B349" s="73" t="s">
        <v>2625</v>
      </c>
      <c r="C349" s="210"/>
      <c r="D349" s="210"/>
      <c r="E349" s="89"/>
      <c r="H349" s="96"/>
    </row>
    <row r="350" spans="2:8">
      <c r="B350" s="70" t="s">
        <v>2626</v>
      </c>
      <c r="C350" s="206">
        <v>7</v>
      </c>
      <c r="D350" s="206">
        <v>-1</v>
      </c>
      <c r="E350" s="82">
        <f>D350</f>
        <v>-1</v>
      </c>
      <c r="H350" s="96"/>
    </row>
    <row r="351" spans="2:8">
      <c r="B351" s="339" t="s">
        <v>2454</v>
      </c>
      <c r="C351" s="206">
        <v>-25222</v>
      </c>
      <c r="D351" s="206">
        <v>-29841</v>
      </c>
      <c r="E351" s="82">
        <f>'Assumptions&gt;'!L74</f>
        <v>-34100.875</v>
      </c>
      <c r="G351" s="189">
        <f t="shared" si="16"/>
        <v>-4259.875</v>
      </c>
      <c r="H351" s="96"/>
    </row>
    <row r="352" spans="2:8">
      <c r="B352" s="70" t="s">
        <v>2627</v>
      </c>
      <c r="C352" s="206">
        <v>599</v>
      </c>
      <c r="D352" s="206">
        <v>223</v>
      </c>
      <c r="E352" s="82">
        <f>D352</f>
        <v>223</v>
      </c>
      <c r="G352" s="189">
        <f t="shared" si="16"/>
        <v>0</v>
      </c>
      <c r="H352" s="96"/>
    </row>
    <row r="353" spans="2:8">
      <c r="B353" s="77" t="s">
        <v>2489</v>
      </c>
      <c r="C353" s="211"/>
      <c r="D353" s="287">
        <f>D352/C352-1</f>
        <v>-0.62771285475792982</v>
      </c>
      <c r="E353" s="82">
        <f>'Assumptions&gt;'!I74</f>
        <v>0.14275242116551054</v>
      </c>
      <c r="H353" s="96"/>
    </row>
    <row r="354" spans="2:8">
      <c r="B354" s="70" t="s">
        <v>2628</v>
      </c>
      <c r="C354" s="206">
        <v>-1035</v>
      </c>
      <c r="D354" s="206">
        <v>-1154</v>
      </c>
      <c r="E354" s="82">
        <f t="shared" ref="E354:E364" si="19">D354</f>
        <v>-1154</v>
      </c>
      <c r="F354" s="97"/>
      <c r="H354" s="96"/>
    </row>
    <row r="355" spans="2:8">
      <c r="B355" s="70" t="s">
        <v>2629</v>
      </c>
      <c r="C355" s="206">
        <v>-205</v>
      </c>
      <c r="D355" s="206">
        <v>-557</v>
      </c>
      <c r="E355" s="82">
        <f t="shared" si="19"/>
        <v>-557</v>
      </c>
      <c r="H355" s="96"/>
    </row>
    <row r="356" spans="2:8">
      <c r="B356" s="70" t="s">
        <v>2630</v>
      </c>
      <c r="C356" s="206">
        <v>4837</v>
      </c>
      <c r="D356" s="206">
        <v>2768</v>
      </c>
      <c r="E356" s="82">
        <f t="shared" si="19"/>
        <v>2768</v>
      </c>
      <c r="H356" s="96"/>
    </row>
    <row r="357" spans="2:8">
      <c r="B357" s="70" t="s">
        <v>2631</v>
      </c>
      <c r="C357" s="206">
        <v>-412</v>
      </c>
      <c r="D357" s="206">
        <v>-403</v>
      </c>
      <c r="E357" s="82">
        <f t="shared" si="19"/>
        <v>-403</v>
      </c>
      <c r="H357" s="96"/>
    </row>
    <row r="358" spans="2:8">
      <c r="B358" s="70" t="s">
        <v>2632</v>
      </c>
      <c r="C358" s="233" t="s">
        <v>2570</v>
      </c>
      <c r="D358" s="206">
        <v>245</v>
      </c>
      <c r="E358" s="82">
        <f t="shared" si="19"/>
        <v>245</v>
      </c>
      <c r="H358" s="96"/>
    </row>
    <row r="359" spans="2:8">
      <c r="B359" s="70" t="s">
        <v>2633</v>
      </c>
      <c r="C359" s="206">
        <v>-2018</v>
      </c>
      <c r="D359" s="206">
        <v>-208</v>
      </c>
      <c r="E359" s="82">
        <f t="shared" si="19"/>
        <v>-208</v>
      </c>
      <c r="H359" s="96"/>
    </row>
    <row r="360" spans="2:8">
      <c r="B360" s="70" t="s">
        <v>2634</v>
      </c>
      <c r="C360" s="206">
        <v>-1149</v>
      </c>
      <c r="D360" s="233" t="s">
        <v>2570</v>
      </c>
      <c r="E360" s="82" t="str">
        <f t="shared" si="19"/>
        <v>-</v>
      </c>
      <c r="H360" s="96"/>
    </row>
    <row r="361" spans="2:8">
      <c r="B361" s="70" t="s">
        <v>2635</v>
      </c>
      <c r="C361" s="233" t="s">
        <v>2570</v>
      </c>
      <c r="D361" s="206">
        <v>121</v>
      </c>
      <c r="E361" s="82">
        <f t="shared" si="19"/>
        <v>121</v>
      </c>
      <c r="H361" s="96"/>
    </row>
    <row r="362" spans="2:8">
      <c r="B362" s="70" t="s">
        <v>2636</v>
      </c>
      <c r="C362" s="206">
        <v>-6228</v>
      </c>
      <c r="D362" s="206">
        <v>118</v>
      </c>
      <c r="E362" s="82">
        <f t="shared" si="19"/>
        <v>118</v>
      </c>
      <c r="H362" s="96"/>
    </row>
    <row r="363" spans="2:8">
      <c r="B363" s="70" t="s">
        <v>2637</v>
      </c>
      <c r="C363" s="206">
        <v>-5712</v>
      </c>
      <c r="D363" s="206">
        <v>-1690</v>
      </c>
      <c r="E363" s="82">
        <f t="shared" si="19"/>
        <v>-1690</v>
      </c>
      <c r="H363" s="96"/>
    </row>
    <row r="364" spans="2:8">
      <c r="B364" s="70" t="s">
        <v>2618</v>
      </c>
      <c r="C364" s="206">
        <v>-1180</v>
      </c>
      <c r="D364" s="206">
        <v>-13</v>
      </c>
      <c r="E364" s="82">
        <f t="shared" si="19"/>
        <v>-13</v>
      </c>
      <c r="H364" s="96"/>
    </row>
    <row r="365" spans="2:8">
      <c r="B365" s="73" t="s">
        <v>2638</v>
      </c>
      <c r="C365" s="208">
        <v>-37722</v>
      </c>
      <c r="D365" s="208">
        <v>-30393</v>
      </c>
      <c r="E365" s="205">
        <f>SUM(E350:E351,E352:E364)</f>
        <v>-34651.732247578831</v>
      </c>
      <c r="G365" s="189">
        <f t="shared" si="16"/>
        <v>-4258.7322475788314</v>
      </c>
      <c r="H365" s="96"/>
    </row>
    <row r="366" spans="2:8">
      <c r="B366" s="73"/>
      <c r="C366" s="210"/>
      <c r="D366" s="210"/>
      <c r="E366" s="89"/>
      <c r="H366" s="96"/>
    </row>
    <row r="367" spans="2:8">
      <c r="B367" s="73" t="s">
        <v>2639</v>
      </c>
      <c r="C367" s="210"/>
      <c r="D367" s="210"/>
      <c r="E367" s="89"/>
      <c r="H367" s="96"/>
    </row>
    <row r="368" spans="2:8">
      <c r="B368" s="70" t="s">
        <v>2640</v>
      </c>
      <c r="C368" s="206">
        <v>-8441</v>
      </c>
      <c r="D368" s="206">
        <v>6680</v>
      </c>
      <c r="E368" s="82">
        <f>D368</f>
        <v>6680</v>
      </c>
      <c r="H368" s="96"/>
    </row>
    <row r="369" spans="2:8">
      <c r="B369" s="70" t="s">
        <v>2641</v>
      </c>
      <c r="C369" s="206">
        <v>21361</v>
      </c>
      <c r="D369" s="206">
        <v>11175</v>
      </c>
      <c r="E369" s="82">
        <f t="shared" ref="E369:E376" si="20">D369</f>
        <v>11175</v>
      </c>
      <c r="H369" s="96"/>
    </row>
    <row r="370" spans="2:8">
      <c r="B370" s="70" t="s">
        <v>2642</v>
      </c>
      <c r="C370" s="206">
        <v>-18784</v>
      </c>
      <c r="D370" s="206">
        <v>-19380</v>
      </c>
      <c r="E370" s="82">
        <f t="shared" si="20"/>
        <v>-19380</v>
      </c>
      <c r="H370" s="96"/>
    </row>
    <row r="371" spans="2:8">
      <c r="B371" s="70" t="s">
        <v>2643</v>
      </c>
      <c r="C371" s="206">
        <v>-1203</v>
      </c>
      <c r="D371" s="206">
        <v>-1123</v>
      </c>
      <c r="E371" s="82">
        <f t="shared" si="20"/>
        <v>-1123</v>
      </c>
      <c r="H371" s="96"/>
    </row>
    <row r="372" spans="2:8">
      <c r="B372" s="70" t="s">
        <v>2644</v>
      </c>
      <c r="C372" s="206">
        <v>-6222</v>
      </c>
      <c r="D372" s="206">
        <v>-8090</v>
      </c>
      <c r="E372" s="82">
        <f t="shared" si="20"/>
        <v>-8090</v>
      </c>
      <c r="F372" s="202"/>
      <c r="H372" s="96"/>
    </row>
    <row r="373" spans="2:8">
      <c r="B373" s="70" t="s">
        <v>2645</v>
      </c>
      <c r="C373" s="206">
        <v>-181</v>
      </c>
      <c r="D373" s="206">
        <v>-660</v>
      </c>
      <c r="E373" s="82">
        <f t="shared" si="20"/>
        <v>-660</v>
      </c>
      <c r="H373" s="96"/>
    </row>
    <row r="374" spans="2:8">
      <c r="B374" s="70" t="s">
        <v>2646</v>
      </c>
      <c r="C374" s="206">
        <v>1579</v>
      </c>
      <c r="D374" s="206">
        <v>0</v>
      </c>
      <c r="E374" s="82">
        <f t="shared" si="20"/>
        <v>0</v>
      </c>
      <c r="H374" s="96"/>
    </row>
    <row r="375" spans="2:8">
      <c r="B375" s="70" t="s">
        <v>2647</v>
      </c>
      <c r="C375" s="206">
        <v>-215</v>
      </c>
      <c r="D375" s="206">
        <v>-50</v>
      </c>
      <c r="E375" s="82">
        <f t="shared" si="20"/>
        <v>-50</v>
      </c>
      <c r="H375" s="96"/>
    </row>
    <row r="376" spans="2:8">
      <c r="B376" s="70" t="s">
        <v>2648</v>
      </c>
      <c r="C376" s="206">
        <v>-286</v>
      </c>
      <c r="D376" s="206">
        <v>-4</v>
      </c>
      <c r="E376" s="82">
        <f t="shared" si="20"/>
        <v>-4</v>
      </c>
      <c r="H376" s="96"/>
    </row>
    <row r="377" spans="2:8">
      <c r="B377" s="73" t="s">
        <v>2649</v>
      </c>
      <c r="C377" s="220">
        <v>-12393</v>
      </c>
      <c r="D377" s="220">
        <v>-11452</v>
      </c>
      <c r="E377" s="205">
        <f>SUM(E368:E376)</f>
        <v>-11452</v>
      </c>
      <c r="G377" s="189">
        <f t="shared" ref="G377:G384" si="21">E377-D377</f>
        <v>0</v>
      </c>
      <c r="H377" s="96"/>
    </row>
    <row r="378" spans="2:8">
      <c r="B378" s="73"/>
      <c r="C378" s="225"/>
      <c r="D378" s="225"/>
      <c r="E378" s="89"/>
      <c r="H378" s="96"/>
    </row>
    <row r="379" spans="2:8">
      <c r="B379" s="70" t="s">
        <v>2650</v>
      </c>
      <c r="C379" s="234">
        <v>661</v>
      </c>
      <c r="D379" s="234">
        <v>618</v>
      </c>
      <c r="E379" s="82">
        <f>D379</f>
        <v>618</v>
      </c>
      <c r="H379" s="96"/>
    </row>
    <row r="380" spans="2:8">
      <c r="C380" s="216"/>
      <c r="D380" s="216"/>
      <c r="E380" s="183"/>
      <c r="H380" s="96"/>
    </row>
    <row r="381" spans="2:8">
      <c r="B381" s="70" t="s">
        <v>2651</v>
      </c>
      <c r="C381" s="217">
        <v>5032</v>
      </c>
      <c r="D381" s="217">
        <v>-847</v>
      </c>
      <c r="E381" s="82">
        <f>E379+E377+E365+E347</f>
        <v>814.47147075274552</v>
      </c>
      <c r="H381" s="96"/>
    </row>
    <row r="382" spans="2:8">
      <c r="B382" s="70" t="s">
        <v>2652</v>
      </c>
      <c r="C382" s="206">
        <v>14245</v>
      </c>
      <c r="D382" s="206">
        <v>19533</v>
      </c>
      <c r="E382" s="82">
        <f>D382</f>
        <v>19533</v>
      </c>
      <c r="H382" s="96"/>
    </row>
    <row r="383" spans="2:8">
      <c r="B383" s="70" t="s">
        <v>2653</v>
      </c>
      <c r="C383" s="206">
        <v>256</v>
      </c>
      <c r="D383" s="206">
        <v>0</v>
      </c>
      <c r="E383" s="82">
        <f>D383</f>
        <v>0</v>
      </c>
      <c r="H383" s="96"/>
    </row>
    <row r="384" spans="2:8">
      <c r="B384" s="73" t="s">
        <v>2654</v>
      </c>
      <c r="C384" s="208">
        <v>19533</v>
      </c>
      <c r="D384" s="208">
        <v>18686</v>
      </c>
      <c r="E384" s="205">
        <f>E381+E382+E383</f>
        <v>20347.471470752746</v>
      </c>
      <c r="G384" s="189">
        <f t="shared" si="21"/>
        <v>1661.4714707527455</v>
      </c>
      <c r="H384" s="96"/>
    </row>
    <row r="385" spans="2:8">
      <c r="C385" s="89"/>
      <c r="D385" s="89"/>
      <c r="E385" s="89"/>
      <c r="H385" s="96"/>
    </row>
    <row r="386" spans="2:8">
      <c r="C386" s="89"/>
      <c r="D386" s="89"/>
      <c r="E386" s="89"/>
      <c r="H386" s="96"/>
    </row>
    <row r="387" spans="2:8" ht="14.45" customHeight="1">
      <c r="B387" s="72" t="s">
        <v>2655</v>
      </c>
      <c r="C387" s="88" t="str">
        <f>$C$5</f>
        <v xml:space="preserve">FY 2024 </v>
      </c>
      <c r="D387" s="88" t="str">
        <f>$D$5</f>
        <v>FY 2025</v>
      </c>
      <c r="E387" s="88" t="str">
        <f>$E$5</f>
        <v>FY 2025, with traceability</v>
      </c>
      <c r="H387" s="96"/>
    </row>
    <row r="388" spans="2:8">
      <c r="C388" s="89"/>
      <c r="D388" s="89"/>
      <c r="E388" s="89"/>
      <c r="H388" s="96"/>
    </row>
    <row r="389" spans="2:8">
      <c r="B389" s="73" t="s">
        <v>2656</v>
      </c>
      <c r="C389" s="89"/>
      <c r="D389" s="89"/>
      <c r="E389" s="89"/>
      <c r="H389" s="96"/>
    </row>
    <row r="390" spans="2:8">
      <c r="B390" s="73"/>
      <c r="C390" s="89"/>
      <c r="D390" s="89"/>
      <c r="E390" s="89"/>
      <c r="H390" s="96"/>
    </row>
    <row r="391" spans="2:8">
      <c r="B391" s="73" t="s">
        <v>2657</v>
      </c>
      <c r="C391" s="89"/>
      <c r="D391" s="89"/>
      <c r="E391" s="89"/>
      <c r="H391" s="96"/>
    </row>
    <row r="392" spans="2:8">
      <c r="B392" s="70" t="s">
        <v>2658</v>
      </c>
      <c r="C392" s="206">
        <v>16664</v>
      </c>
      <c r="D392" s="207">
        <v>14707</v>
      </c>
      <c r="E392" s="82">
        <f>D392-D384+E384</f>
        <v>16368.471470752746</v>
      </c>
      <c r="H392" s="96"/>
    </row>
    <row r="393" spans="2:8">
      <c r="B393" s="70" t="s">
        <v>2659</v>
      </c>
      <c r="C393" s="206">
        <v>108292</v>
      </c>
      <c r="D393" s="207">
        <v>107400</v>
      </c>
      <c r="E393" s="82">
        <f>D393-E336+D336</f>
        <v>107400</v>
      </c>
      <c r="H393" s="96"/>
    </row>
    <row r="394" spans="2:8">
      <c r="B394" s="70" t="s">
        <v>2660</v>
      </c>
      <c r="C394" s="206">
        <v>98333</v>
      </c>
      <c r="D394" s="207">
        <v>102564</v>
      </c>
      <c r="E394" s="82">
        <f>D394</f>
        <v>102564</v>
      </c>
      <c r="H394" s="96"/>
    </row>
    <row r="395" spans="2:8">
      <c r="B395" s="70" t="s">
        <v>2661</v>
      </c>
      <c r="C395" s="206">
        <v>33012</v>
      </c>
      <c r="D395" s="207">
        <v>33172</v>
      </c>
      <c r="E395" s="82">
        <f>D395</f>
        <v>33172</v>
      </c>
      <c r="H395" s="96"/>
    </row>
    <row r="396" spans="2:8">
      <c r="B396" s="70" t="s">
        <v>2662</v>
      </c>
      <c r="C396" s="206">
        <v>52727</v>
      </c>
      <c r="D396" s="207">
        <v>59271</v>
      </c>
      <c r="E396" s="82">
        <f>D396+'Assumptions&gt;'!L10-'Assumptions&gt;'!H10</f>
        <v>55990.948929903097</v>
      </c>
      <c r="H396" s="96"/>
    </row>
    <row r="397" spans="2:8">
      <c r="B397" s="70" t="s">
        <v>2663</v>
      </c>
      <c r="C397" s="206">
        <v>16821</v>
      </c>
      <c r="D397" s="207">
        <v>16067</v>
      </c>
      <c r="E397" s="82">
        <f>D397</f>
        <v>16067</v>
      </c>
      <c r="H397" s="96"/>
    </row>
    <row r="398" spans="2:8">
      <c r="B398" s="70" t="s">
        <v>2664</v>
      </c>
      <c r="C398" s="206">
        <v>-684</v>
      </c>
      <c r="D398" s="207">
        <v>-616</v>
      </c>
      <c r="E398" s="82">
        <f>D398</f>
        <v>-616</v>
      </c>
      <c r="H398" s="96"/>
    </row>
    <row r="399" spans="2:8">
      <c r="B399" s="73" t="s">
        <v>2665</v>
      </c>
      <c r="C399" s="208">
        <v>325167</v>
      </c>
      <c r="D399" s="209">
        <v>332568</v>
      </c>
      <c r="E399" s="205">
        <f>SUM(E392:E398)</f>
        <v>330946.42040065583</v>
      </c>
      <c r="H399" s="96"/>
    </row>
    <row r="400" spans="2:8">
      <c r="C400" s="210"/>
      <c r="D400" s="210"/>
      <c r="E400" s="89"/>
      <c r="H400" s="96"/>
    </row>
    <row r="401" spans="2:8">
      <c r="B401" s="73" t="s">
        <v>2666</v>
      </c>
      <c r="C401" s="210"/>
      <c r="D401" s="210"/>
      <c r="E401" s="89"/>
      <c r="H401" s="96"/>
    </row>
    <row r="402" spans="2:8">
      <c r="B402" s="73"/>
      <c r="C402" s="210"/>
      <c r="D402" s="210"/>
      <c r="E402" s="89"/>
      <c r="H402" s="96"/>
    </row>
    <row r="403" spans="2:8">
      <c r="B403" s="73" t="s">
        <v>2667</v>
      </c>
      <c r="C403" s="210"/>
      <c r="D403" s="210"/>
      <c r="E403" s="89"/>
      <c r="H403" s="96"/>
    </row>
    <row r="404" spans="2:8">
      <c r="B404" s="70" t="s">
        <v>2668</v>
      </c>
      <c r="C404" s="206">
        <v>168658</v>
      </c>
      <c r="D404" s="207">
        <v>178838</v>
      </c>
      <c r="E404" s="82">
        <f>D404</f>
        <v>178838</v>
      </c>
      <c r="H404" s="96"/>
    </row>
    <row r="405" spans="2:8">
      <c r="B405" s="70" t="s">
        <v>2669</v>
      </c>
      <c r="C405" s="206">
        <v>-102472</v>
      </c>
      <c r="D405" s="207">
        <v>-110634</v>
      </c>
      <c r="E405" s="82">
        <f>D405</f>
        <v>-110634</v>
      </c>
      <c r="H405" s="96"/>
    </row>
    <row r="406" spans="2:8">
      <c r="B406" s="93" t="s">
        <v>2670</v>
      </c>
      <c r="C406" s="211"/>
      <c r="D406" s="194">
        <f>D405/C405-1</f>
        <v>7.9651026621906373E-2</v>
      </c>
      <c r="E406" s="194">
        <f>E405/D405-1</f>
        <v>0</v>
      </c>
      <c r="H406" s="96"/>
    </row>
    <row r="407" spans="2:8">
      <c r="B407" s="73" t="s">
        <v>2671</v>
      </c>
      <c r="C407" s="208">
        <v>66186</v>
      </c>
      <c r="D407" s="209">
        <v>68204</v>
      </c>
      <c r="E407" s="205">
        <f>SUM(E404:E405)</f>
        <v>68204</v>
      </c>
      <c r="H407" s="96"/>
    </row>
    <row r="408" spans="2:8">
      <c r="B408" s="73"/>
      <c r="C408" s="210"/>
      <c r="D408" s="210"/>
      <c r="E408" s="89"/>
      <c r="H408" s="96"/>
    </row>
    <row r="409" spans="2:8">
      <c r="B409" s="70" t="s">
        <v>2672</v>
      </c>
      <c r="C409" s="206">
        <v>170557</v>
      </c>
      <c r="D409" s="207">
        <v>185971</v>
      </c>
      <c r="E409" s="82">
        <f>D409+'Assumptions&gt;'!M74+Financials!D314-Financials!E314</f>
        <v>181120.70974817479</v>
      </c>
      <c r="F409" s="350"/>
      <c r="H409" s="96"/>
    </row>
    <row r="410" spans="2:8">
      <c r="B410" s="70" t="s">
        <v>2669</v>
      </c>
      <c r="C410" s="206">
        <v>-129813</v>
      </c>
      <c r="D410" s="207">
        <v>-141892</v>
      </c>
      <c r="E410" s="82">
        <f>D410</f>
        <v>-141892</v>
      </c>
      <c r="H410" s="96"/>
    </row>
    <row r="411" spans="2:8">
      <c r="B411" s="93" t="s">
        <v>2670</v>
      </c>
      <c r="C411" s="358"/>
      <c r="D411" s="194">
        <f>D410/C410-1</f>
        <v>9.3049232357313993E-2</v>
      </c>
      <c r="E411" s="194">
        <f>E410/D410-1</f>
        <v>0</v>
      </c>
      <c r="H411" s="96"/>
    </row>
    <row r="412" spans="2:8">
      <c r="B412" s="73" t="s">
        <v>2673</v>
      </c>
      <c r="C412" s="208">
        <v>40744</v>
      </c>
      <c r="D412" s="209">
        <v>44078</v>
      </c>
      <c r="E412" s="205">
        <f>SUM(E409:E410)</f>
        <v>39228.709748174791</v>
      </c>
      <c r="H412" s="96"/>
    </row>
    <row r="413" spans="2:8">
      <c r="B413" s="73"/>
      <c r="C413" s="213"/>
      <c r="D413" s="213"/>
      <c r="E413" s="183"/>
      <c r="H413" s="96"/>
    </row>
    <row r="414" spans="2:8">
      <c r="B414" s="70" t="s">
        <v>2674</v>
      </c>
      <c r="C414" s="206">
        <v>34778</v>
      </c>
      <c r="D414" s="207">
        <v>37844</v>
      </c>
      <c r="E414" s="82">
        <f>D414</f>
        <v>37844</v>
      </c>
      <c r="H414" s="96"/>
    </row>
    <row r="415" spans="2:8">
      <c r="B415" s="70" t="s">
        <v>2669</v>
      </c>
      <c r="C415" s="206">
        <v>-20713</v>
      </c>
      <c r="D415" s="207">
        <v>-22998</v>
      </c>
      <c r="E415" s="82">
        <f>D415</f>
        <v>-22998</v>
      </c>
      <c r="H415" s="96"/>
    </row>
    <row r="416" spans="2:8">
      <c r="B416" s="93" t="s">
        <v>2670</v>
      </c>
      <c r="C416" s="212"/>
      <c r="D416" s="194">
        <f>D415/C415-1</f>
        <v>0.11031719210157864</v>
      </c>
      <c r="E416" s="194">
        <f>E415/D415-1</f>
        <v>0</v>
      </c>
      <c r="H416" s="96"/>
    </row>
    <row r="417" spans="2:8">
      <c r="B417" s="73" t="s">
        <v>2675</v>
      </c>
      <c r="C417" s="208">
        <v>14065</v>
      </c>
      <c r="D417" s="209">
        <v>14846</v>
      </c>
      <c r="E417" s="205">
        <f>SUM(E414:E415)</f>
        <v>14846</v>
      </c>
      <c r="H417" s="96"/>
    </row>
    <row r="418" spans="2:8">
      <c r="B418" s="73"/>
      <c r="C418" s="210"/>
      <c r="D418" s="210"/>
      <c r="E418" s="89"/>
      <c r="H418" s="96"/>
    </row>
    <row r="419" spans="2:8">
      <c r="B419" s="70" t="s">
        <v>2676</v>
      </c>
      <c r="C419" s="214">
        <v>28127</v>
      </c>
      <c r="D419" s="215">
        <v>28527</v>
      </c>
      <c r="E419" s="82">
        <f>D419</f>
        <v>28527</v>
      </c>
      <c r="H419" s="96"/>
    </row>
    <row r="420" spans="2:8">
      <c r="C420" s="216"/>
      <c r="D420" s="216"/>
      <c r="E420" s="183"/>
      <c r="H420" s="96"/>
    </row>
    <row r="421" spans="2:8">
      <c r="B421" s="70" t="s">
        <v>2677</v>
      </c>
      <c r="C421" s="217">
        <v>12252</v>
      </c>
      <c r="D421" s="218">
        <v>12729</v>
      </c>
      <c r="E421" s="82">
        <f>D421</f>
        <v>12729</v>
      </c>
      <c r="H421" s="96"/>
    </row>
    <row r="422" spans="2:8">
      <c r="B422" s="70" t="s">
        <v>2669</v>
      </c>
      <c r="C422" s="206">
        <v>-5506</v>
      </c>
      <c r="D422" s="207">
        <v>-6315</v>
      </c>
      <c r="E422" s="82">
        <f>D422</f>
        <v>-6315</v>
      </c>
      <c r="H422" s="96"/>
    </row>
    <row r="423" spans="2:8">
      <c r="B423" s="93" t="s">
        <v>2670</v>
      </c>
      <c r="C423" s="212"/>
      <c r="D423" s="194">
        <f>D422/C422-1</f>
        <v>0.14693062114057387</v>
      </c>
      <c r="E423" s="194">
        <f>E422/D422-1</f>
        <v>0</v>
      </c>
      <c r="H423" s="96"/>
    </row>
    <row r="424" spans="2:8">
      <c r="B424" s="73" t="s">
        <v>2678</v>
      </c>
      <c r="C424" s="208">
        <v>6746</v>
      </c>
      <c r="D424" s="209">
        <v>6413</v>
      </c>
      <c r="E424" s="205">
        <f>D424</f>
        <v>6413</v>
      </c>
      <c r="H424" s="96"/>
    </row>
    <row r="425" spans="2:8">
      <c r="B425" s="73"/>
      <c r="C425" s="213"/>
      <c r="D425" s="213"/>
      <c r="E425" s="183"/>
      <c r="H425" s="96"/>
    </row>
    <row r="426" spans="2:8">
      <c r="B426" s="70" t="s">
        <v>2679</v>
      </c>
      <c r="C426" s="214">
        <v>7056</v>
      </c>
      <c r="D426" s="215">
        <v>15162</v>
      </c>
      <c r="E426" s="82">
        <f>D426</f>
        <v>15162</v>
      </c>
      <c r="H426" s="96"/>
    </row>
    <row r="427" spans="2:8">
      <c r="C427" s="219"/>
      <c r="D427" s="219"/>
      <c r="E427" s="89"/>
      <c r="H427" s="96"/>
    </row>
    <row r="428" spans="2:8">
      <c r="B428" s="70" t="s">
        <v>34</v>
      </c>
      <c r="C428" s="217">
        <v>18218</v>
      </c>
      <c r="D428" s="218">
        <v>19528</v>
      </c>
      <c r="E428" s="82">
        <f>D428</f>
        <v>19528</v>
      </c>
      <c r="H428" s="96"/>
    </row>
    <row r="429" spans="2:8">
      <c r="B429" s="70" t="s">
        <v>2669</v>
      </c>
      <c r="C429" s="206">
        <v>-14836</v>
      </c>
      <c r="D429" s="207">
        <v>-15823</v>
      </c>
      <c r="E429" s="82">
        <f>D429</f>
        <v>-15823</v>
      </c>
      <c r="H429" s="96"/>
    </row>
    <row r="430" spans="2:8">
      <c r="B430" s="73" t="s">
        <v>2618</v>
      </c>
      <c r="C430" s="208">
        <v>3381</v>
      </c>
      <c r="D430" s="209">
        <v>3705</v>
      </c>
      <c r="E430" s="205">
        <f>SUM(E428:E429)</f>
        <v>3705</v>
      </c>
      <c r="H430" s="96"/>
    </row>
    <row r="431" spans="2:8">
      <c r="C431" s="210"/>
      <c r="D431" s="210"/>
      <c r="E431" s="89"/>
      <c r="H431" s="96"/>
    </row>
    <row r="432" spans="2:8">
      <c r="B432" s="73" t="s">
        <v>2680</v>
      </c>
      <c r="C432" s="208">
        <v>166308</v>
      </c>
      <c r="D432" s="209">
        <v>180939</v>
      </c>
      <c r="E432" s="205">
        <f>SUM(E430,E426,E424,E419,E417,E412,E407)</f>
        <v>176085.70974817479</v>
      </c>
      <c r="H432" s="96"/>
    </row>
    <row r="433" spans="2:8">
      <c r="C433" s="213"/>
      <c r="D433" s="213"/>
      <c r="E433" s="183"/>
      <c r="H433" s="96"/>
    </row>
    <row r="434" spans="2:8">
      <c r="B434" s="73" t="s">
        <v>2681</v>
      </c>
      <c r="C434" s="213"/>
      <c r="D434" s="213"/>
      <c r="E434" s="183"/>
      <c r="H434" s="96"/>
    </row>
    <row r="435" spans="2:8">
      <c r="B435" s="70" t="s">
        <v>2682</v>
      </c>
      <c r="C435" s="206">
        <v>2560</v>
      </c>
      <c r="D435" s="207">
        <v>2120</v>
      </c>
      <c r="E435" s="82">
        <f>D435</f>
        <v>2120</v>
      </c>
      <c r="H435" s="96"/>
    </row>
    <row r="436" spans="2:8">
      <c r="B436" s="70" t="s">
        <v>2446</v>
      </c>
      <c r="C436" s="206">
        <v>3074</v>
      </c>
      <c r="D436" s="207">
        <v>3378</v>
      </c>
      <c r="E436" s="82">
        <f>D436</f>
        <v>3378</v>
      </c>
      <c r="H436" s="96"/>
    </row>
    <row r="437" spans="2:8">
      <c r="B437" s="70" t="s">
        <v>34</v>
      </c>
      <c r="C437" s="206">
        <v>11734</v>
      </c>
      <c r="D437" s="207">
        <v>11551</v>
      </c>
      <c r="E437" s="82">
        <f>D437</f>
        <v>11551</v>
      </c>
      <c r="H437" s="96"/>
    </row>
    <row r="438" spans="2:8">
      <c r="B438" s="73" t="s">
        <v>2683</v>
      </c>
      <c r="C438" s="208">
        <v>17369</v>
      </c>
      <c r="D438" s="209">
        <v>17050</v>
      </c>
      <c r="E438" s="205">
        <f>SUM(E435:E437)</f>
        <v>17049</v>
      </c>
      <c r="H438" s="96"/>
    </row>
    <row r="439" spans="2:8">
      <c r="C439" s="210"/>
      <c r="D439" s="210"/>
      <c r="E439" s="89"/>
      <c r="H439" s="96"/>
    </row>
    <row r="440" spans="2:8">
      <c r="B440" s="73" t="s">
        <v>2684</v>
      </c>
      <c r="C440" s="210"/>
      <c r="D440" s="210"/>
      <c r="E440" s="89"/>
      <c r="H440" s="96"/>
    </row>
    <row r="441" spans="2:8">
      <c r="B441" s="70" t="s">
        <v>2685</v>
      </c>
      <c r="C441" s="206">
        <v>32213</v>
      </c>
      <c r="D441" s="207">
        <v>30453</v>
      </c>
      <c r="E441" s="82">
        <f>D441</f>
        <v>30453</v>
      </c>
      <c r="H441" s="96"/>
    </row>
    <row r="442" spans="2:8">
      <c r="B442" s="70" t="s">
        <v>2686</v>
      </c>
      <c r="C442" s="206">
        <v>45130</v>
      </c>
      <c r="D442" s="207">
        <v>49398</v>
      </c>
      <c r="E442" s="82">
        <f t="shared" ref="E442:E447" si="22">D442</f>
        <v>49398</v>
      </c>
      <c r="H442" s="96"/>
    </row>
    <row r="443" spans="2:8">
      <c r="B443" s="70" t="s">
        <v>2687</v>
      </c>
      <c r="C443" s="206">
        <v>6443</v>
      </c>
      <c r="D443" s="207">
        <v>8158</v>
      </c>
      <c r="E443" s="82">
        <f t="shared" si="22"/>
        <v>8158</v>
      </c>
      <c r="H443" s="96"/>
    </row>
    <row r="444" spans="2:8">
      <c r="B444" s="70" t="s">
        <v>2688</v>
      </c>
      <c r="C444" s="206">
        <v>464</v>
      </c>
      <c r="D444" s="207">
        <v>330</v>
      </c>
      <c r="E444" s="82">
        <f t="shared" si="22"/>
        <v>330</v>
      </c>
      <c r="H444" s="96"/>
    </row>
    <row r="445" spans="2:8">
      <c r="B445" s="70" t="s">
        <v>2689</v>
      </c>
      <c r="C445" s="206">
        <v>3240</v>
      </c>
      <c r="D445" s="207">
        <v>4489</v>
      </c>
      <c r="E445" s="82">
        <f t="shared" si="22"/>
        <v>4489</v>
      </c>
      <c r="H445" s="96"/>
    </row>
    <row r="446" spans="2:8">
      <c r="B446" s="70" t="s">
        <v>34</v>
      </c>
      <c r="C446" s="206">
        <v>11210</v>
      </c>
      <c r="D446" s="207">
        <v>12695</v>
      </c>
      <c r="E446" s="82">
        <f t="shared" si="22"/>
        <v>12695</v>
      </c>
      <c r="H446" s="96"/>
    </row>
    <row r="447" spans="2:8">
      <c r="B447" s="70" t="s">
        <v>2664</v>
      </c>
      <c r="C447" s="206">
        <v>-1163</v>
      </c>
      <c r="D447" s="207">
        <v>-1204</v>
      </c>
      <c r="E447" s="82">
        <f t="shared" si="22"/>
        <v>-1204</v>
      </c>
      <c r="H447" s="96"/>
    </row>
    <row r="448" spans="2:8">
      <c r="B448" s="73" t="s">
        <v>2690</v>
      </c>
      <c r="C448" s="220">
        <v>97539</v>
      </c>
      <c r="D448" s="221">
        <v>104320</v>
      </c>
      <c r="E448" s="205">
        <f>D448</f>
        <v>104320</v>
      </c>
      <c r="H448" s="96"/>
    </row>
    <row r="449" spans="2:8">
      <c r="C449" s="219"/>
      <c r="D449" s="219"/>
      <c r="E449" s="89"/>
      <c r="H449" s="96"/>
    </row>
    <row r="450" spans="2:8">
      <c r="B450" s="73" t="s">
        <v>2691</v>
      </c>
      <c r="C450" s="222">
        <v>281217</v>
      </c>
      <c r="D450" s="223">
        <v>302309</v>
      </c>
      <c r="E450" s="205">
        <f>E448+E438+E432</f>
        <v>297454.70974817476</v>
      </c>
      <c r="H450" s="96"/>
    </row>
    <row r="451" spans="2:8">
      <c r="B451" s="73"/>
      <c r="C451" s="213"/>
      <c r="D451" s="213"/>
      <c r="E451" s="183"/>
      <c r="H451" s="96"/>
    </row>
    <row r="452" spans="2:8">
      <c r="B452" s="73" t="s">
        <v>2692</v>
      </c>
      <c r="C452" s="208">
        <v>606384</v>
      </c>
      <c r="D452" s="209">
        <v>634878</v>
      </c>
      <c r="E452" s="205">
        <f>E450+E399</f>
        <v>628401.13014883059</v>
      </c>
      <c r="H452" s="96"/>
    </row>
    <row r="453" spans="2:8">
      <c r="C453" s="210"/>
      <c r="D453" s="210"/>
      <c r="E453" s="89"/>
      <c r="H453" s="96"/>
    </row>
    <row r="454" spans="2:8">
      <c r="B454" s="73" t="s">
        <v>2693</v>
      </c>
      <c r="C454" s="210"/>
      <c r="D454" s="210"/>
      <c r="E454" s="89"/>
      <c r="H454" s="96"/>
    </row>
    <row r="455" spans="2:8">
      <c r="B455" s="73" t="s">
        <v>2694</v>
      </c>
      <c r="C455" s="210"/>
      <c r="D455" s="210"/>
      <c r="E455" s="89"/>
      <c r="H455" s="96"/>
    </row>
    <row r="456" spans="2:8">
      <c r="B456" s="70" t="s">
        <v>2695</v>
      </c>
      <c r="C456" s="206">
        <v>56623</v>
      </c>
      <c r="D456" s="207">
        <v>56439</v>
      </c>
      <c r="E456" s="82">
        <f>D456+E339-D339</f>
        <v>56439</v>
      </c>
      <c r="H456" s="96"/>
    </row>
    <row r="457" spans="2:8">
      <c r="B457" s="70" t="s">
        <v>2696</v>
      </c>
      <c r="C457" s="206">
        <v>96080</v>
      </c>
      <c r="D457" s="207">
        <v>114104</v>
      </c>
      <c r="E457" s="82">
        <f>D457</f>
        <v>114104</v>
      </c>
      <c r="H457" s="96"/>
    </row>
    <row r="458" spans="2:8">
      <c r="B458" s="70" t="s">
        <v>2697</v>
      </c>
      <c r="C458" s="206">
        <v>1243</v>
      </c>
      <c r="D458" s="207">
        <v>1193</v>
      </c>
      <c r="E458" s="82">
        <f t="shared" ref="E458:E464" si="23">D458</f>
        <v>1193</v>
      </c>
      <c r="H458" s="96"/>
    </row>
    <row r="459" spans="2:8">
      <c r="B459" s="70" t="s">
        <v>2698</v>
      </c>
      <c r="C459" s="206">
        <v>6394</v>
      </c>
      <c r="D459" s="207">
        <v>3639</v>
      </c>
      <c r="E459" s="82">
        <f>D459+E288-D288-(-E346+D346)</f>
        <v>3639</v>
      </c>
      <c r="H459" s="96"/>
    </row>
    <row r="460" spans="2:8">
      <c r="B460" s="70" t="s">
        <v>2699</v>
      </c>
      <c r="C460" s="206">
        <v>33600</v>
      </c>
      <c r="D460" s="207">
        <v>29121</v>
      </c>
      <c r="E460" s="82">
        <f t="shared" si="23"/>
        <v>29121</v>
      </c>
      <c r="H460" s="96"/>
    </row>
    <row r="461" spans="2:8">
      <c r="B461" s="70" t="s">
        <v>2540</v>
      </c>
      <c r="C461" s="206">
        <v>4097</v>
      </c>
      <c r="D461" s="207">
        <v>4106</v>
      </c>
      <c r="E461" s="82">
        <f t="shared" si="23"/>
        <v>4106</v>
      </c>
      <c r="H461" s="96"/>
    </row>
    <row r="462" spans="2:8">
      <c r="B462" s="70" t="s">
        <v>2541</v>
      </c>
      <c r="C462" s="206">
        <v>213</v>
      </c>
      <c r="D462" s="207">
        <v>330</v>
      </c>
      <c r="E462" s="82">
        <f t="shared" si="23"/>
        <v>330</v>
      </c>
      <c r="H462" s="96"/>
    </row>
    <row r="463" spans="2:8">
      <c r="B463" s="70" t="s">
        <v>2700</v>
      </c>
      <c r="C463" s="206">
        <v>85</v>
      </c>
      <c r="D463" s="207">
        <v>0</v>
      </c>
      <c r="E463" s="82">
        <f t="shared" si="23"/>
        <v>0</v>
      </c>
      <c r="H463" s="96"/>
    </row>
    <row r="464" spans="2:8">
      <c r="B464" s="70" t="s">
        <v>34</v>
      </c>
      <c r="C464" s="206">
        <v>13877</v>
      </c>
      <c r="D464" s="207">
        <v>17244</v>
      </c>
      <c r="E464" s="82">
        <f t="shared" si="23"/>
        <v>17244</v>
      </c>
      <c r="H464" s="96"/>
    </row>
    <row r="465" spans="2:8">
      <c r="B465" s="73" t="s">
        <v>2701</v>
      </c>
      <c r="C465" s="208">
        <v>212816</v>
      </c>
      <c r="D465" s="209">
        <v>226179</v>
      </c>
      <c r="E465" s="205">
        <f>SUM(E456:E464)</f>
        <v>226176</v>
      </c>
      <c r="H465" s="96"/>
    </row>
    <row r="466" spans="2:8">
      <c r="C466" s="210"/>
      <c r="D466" s="210"/>
      <c r="E466" s="89"/>
      <c r="H466" s="96"/>
    </row>
    <row r="467" spans="2:8">
      <c r="B467" s="73" t="s">
        <v>2702</v>
      </c>
      <c r="C467" s="210"/>
      <c r="D467" s="210"/>
      <c r="E467" s="89"/>
      <c r="H467" s="96"/>
    </row>
    <row r="468" spans="2:8">
      <c r="B468" s="70" t="s">
        <v>2703</v>
      </c>
      <c r="C468" s="206">
        <v>109729</v>
      </c>
      <c r="D468" s="207">
        <v>95832</v>
      </c>
      <c r="E468" s="82">
        <f>D468</f>
        <v>95832</v>
      </c>
      <c r="H468" s="96"/>
    </row>
    <row r="469" spans="2:8">
      <c r="B469" s="70" t="s">
        <v>2697</v>
      </c>
      <c r="C469" s="206">
        <v>4607</v>
      </c>
      <c r="D469" s="207">
        <v>4141</v>
      </c>
      <c r="E469" s="82">
        <f t="shared" ref="E469:E473" si="24">D469</f>
        <v>4141</v>
      </c>
      <c r="H469" s="96"/>
    </row>
    <row r="470" spans="2:8">
      <c r="B470" s="70" t="s">
        <v>2704</v>
      </c>
      <c r="C470" s="206">
        <v>6533</v>
      </c>
      <c r="D470" s="207">
        <v>8043</v>
      </c>
      <c r="E470" s="82">
        <f t="shared" si="24"/>
        <v>8043</v>
      </c>
      <c r="H470" s="96"/>
    </row>
    <row r="471" spans="2:8">
      <c r="B471" s="70" t="s">
        <v>2705</v>
      </c>
      <c r="C471" s="206">
        <v>134</v>
      </c>
      <c r="D471" s="207">
        <v>249</v>
      </c>
      <c r="E471" s="82">
        <f t="shared" si="24"/>
        <v>249</v>
      </c>
      <c r="H471" s="96"/>
    </row>
    <row r="472" spans="2:8">
      <c r="B472" s="70" t="s">
        <v>2706</v>
      </c>
      <c r="C472" s="206">
        <v>9661</v>
      </c>
      <c r="D472" s="207">
        <v>7694</v>
      </c>
      <c r="E472" s="82">
        <f t="shared" si="24"/>
        <v>7694</v>
      </c>
      <c r="H472" s="96"/>
    </row>
    <row r="473" spans="2:8">
      <c r="B473" s="70" t="s">
        <v>34</v>
      </c>
      <c r="C473" s="206">
        <v>5596</v>
      </c>
      <c r="D473" s="207">
        <v>6797</v>
      </c>
      <c r="E473" s="82">
        <f t="shared" si="24"/>
        <v>6797</v>
      </c>
      <c r="H473" s="96"/>
    </row>
    <row r="474" spans="2:8">
      <c r="B474" s="73" t="s">
        <v>2707</v>
      </c>
      <c r="C474" s="208">
        <v>136263</v>
      </c>
      <c r="D474" s="209">
        <v>122758</v>
      </c>
      <c r="E474" s="205">
        <f>D474</f>
        <v>122758</v>
      </c>
      <c r="H474" s="96"/>
    </row>
    <row r="475" spans="2:8">
      <c r="B475" s="73"/>
      <c r="C475" s="213"/>
      <c r="D475" s="213"/>
      <c r="E475" s="183"/>
      <c r="H475" s="96"/>
    </row>
    <row r="476" spans="2:8">
      <c r="B476" s="73" t="s">
        <v>2708</v>
      </c>
      <c r="C476" s="208">
        <v>349080</v>
      </c>
      <c r="D476" s="209">
        <v>348938</v>
      </c>
      <c r="E476" s="205">
        <f>E474+E465</f>
        <v>348934</v>
      </c>
      <c r="H476" s="96"/>
    </row>
    <row r="477" spans="2:8">
      <c r="C477" s="210"/>
      <c r="D477" s="210"/>
      <c r="E477" s="89"/>
      <c r="H477" s="96"/>
    </row>
    <row r="478" spans="2:8">
      <c r="B478" s="73" t="s">
        <v>2709</v>
      </c>
      <c r="C478" s="210"/>
      <c r="D478" s="210"/>
      <c r="E478" s="89"/>
      <c r="H478" s="96"/>
    </row>
    <row r="479" spans="2:8">
      <c r="B479" s="73" t="s">
        <v>2710</v>
      </c>
      <c r="C479" s="210"/>
      <c r="D479" s="210"/>
      <c r="E479" s="89"/>
      <c r="H479" s="96"/>
    </row>
    <row r="480" spans="2:8">
      <c r="B480" s="70" t="s">
        <v>2711</v>
      </c>
      <c r="C480" s="206">
        <v>30685</v>
      </c>
      <c r="D480" s="207">
        <v>30685</v>
      </c>
      <c r="E480" s="82">
        <f>D480</f>
        <v>30685</v>
      </c>
      <c r="H480" s="96"/>
    </row>
    <row r="481" spans="2:8">
      <c r="B481" s="70" t="s">
        <v>2712</v>
      </c>
      <c r="C481" s="206">
        <v>22048</v>
      </c>
      <c r="D481" s="207">
        <v>21833</v>
      </c>
      <c r="E481" s="82">
        <f t="shared" ref="E481:E483" si="25">D481</f>
        <v>21833</v>
      </c>
      <c r="H481" s="96"/>
    </row>
    <row r="482" spans="2:8">
      <c r="B482" s="70" t="s">
        <v>2713</v>
      </c>
      <c r="C482" s="206">
        <v>154715</v>
      </c>
      <c r="D482" s="207">
        <v>171996</v>
      </c>
      <c r="E482" s="82">
        <f>D482+E293-D293+E372-D372</f>
        <v>173909.61286364123</v>
      </c>
      <c r="H482" s="96"/>
    </row>
    <row r="483" spans="2:8">
      <c r="B483" s="70" t="s">
        <v>2714</v>
      </c>
      <c r="C483" s="206">
        <v>-703</v>
      </c>
      <c r="D483" s="207">
        <v>-708</v>
      </c>
      <c r="E483" s="82">
        <f t="shared" si="25"/>
        <v>-708</v>
      </c>
      <c r="H483" s="96"/>
    </row>
    <row r="484" spans="2:8">
      <c r="B484" s="73" t="s">
        <v>2715</v>
      </c>
      <c r="C484" s="208">
        <v>206745</v>
      </c>
      <c r="D484" s="209">
        <v>223806</v>
      </c>
      <c r="E484" s="205">
        <f>SUM(E480:E483)</f>
        <v>225719.61286364123</v>
      </c>
      <c r="H484" s="96"/>
    </row>
    <row r="485" spans="2:8">
      <c r="B485" s="73"/>
      <c r="C485" s="213"/>
      <c r="D485" s="213"/>
      <c r="E485" s="183"/>
      <c r="H485" s="96"/>
    </row>
    <row r="486" spans="2:8">
      <c r="B486" s="70" t="s">
        <v>2716</v>
      </c>
      <c r="C486" s="213"/>
      <c r="D486" s="213"/>
      <c r="E486" s="183"/>
      <c r="H486" s="96"/>
    </row>
    <row r="487" spans="2:8">
      <c r="B487" s="70" t="s">
        <v>2593</v>
      </c>
      <c r="C487" s="206">
        <v>14141</v>
      </c>
      <c r="D487" s="207">
        <v>12969</v>
      </c>
      <c r="E487" s="82">
        <f>D487</f>
        <v>12969</v>
      </c>
      <c r="H487" s="96"/>
    </row>
    <row r="488" spans="2:8">
      <c r="B488" s="70" t="s">
        <v>2594</v>
      </c>
      <c r="C488" s="206">
        <v>1006</v>
      </c>
      <c r="D488" s="207">
        <v>881</v>
      </c>
      <c r="E488" s="82">
        <f t="shared" ref="E488:E490" si="26">D488</f>
        <v>881</v>
      </c>
      <c r="H488" s="96"/>
    </row>
    <row r="489" spans="2:8">
      <c r="B489" s="70" t="s">
        <v>2717</v>
      </c>
      <c r="C489" s="206">
        <v>29961</v>
      </c>
      <c r="D489" s="207">
        <v>40938</v>
      </c>
      <c r="E489" s="82">
        <f t="shared" si="26"/>
        <v>40938</v>
      </c>
      <c r="H489" s="96"/>
    </row>
    <row r="490" spans="2:8">
      <c r="B490" s="70" t="s">
        <v>2718</v>
      </c>
      <c r="C490" s="206">
        <v>-2661</v>
      </c>
      <c r="D490" s="207">
        <v>-1555</v>
      </c>
      <c r="E490" s="82">
        <f t="shared" si="26"/>
        <v>-1555</v>
      </c>
      <c r="H490" s="96"/>
    </row>
    <row r="491" spans="2:8">
      <c r="B491" s="73" t="s">
        <v>2719</v>
      </c>
      <c r="C491" s="220">
        <v>42447</v>
      </c>
      <c r="D491" s="221">
        <v>53233</v>
      </c>
      <c r="E491" s="205">
        <f>SUM(E487:E490)</f>
        <v>53233</v>
      </c>
      <c r="H491" s="96"/>
    </row>
    <row r="492" spans="2:8">
      <c r="B492" s="73"/>
      <c r="C492" s="224"/>
      <c r="D492" s="224"/>
      <c r="E492" s="183"/>
      <c r="H492" s="96"/>
    </row>
    <row r="493" spans="2:8">
      <c r="B493" s="70" t="s">
        <v>2720</v>
      </c>
      <c r="C493" s="217">
        <v>8110</v>
      </c>
      <c r="D493" s="218">
        <v>8900</v>
      </c>
      <c r="E493" s="82">
        <f>D493+E292-D292+E373-D373</f>
        <v>9038.1245327682409</v>
      </c>
      <c r="H493" s="96"/>
    </row>
    <row r="494" spans="2:8">
      <c r="B494" s="73" t="s">
        <v>2721</v>
      </c>
      <c r="C494" s="220">
        <v>257304</v>
      </c>
      <c r="D494" s="221">
        <v>285939</v>
      </c>
      <c r="E494" s="205">
        <f>E493+E491+E484</f>
        <v>287990.7373964095</v>
      </c>
      <c r="H494" s="96"/>
    </row>
    <row r="495" spans="2:8">
      <c r="B495" s="73"/>
      <c r="C495" s="225"/>
      <c r="D495" s="225"/>
      <c r="E495" s="89"/>
      <c r="H495" s="96"/>
    </row>
    <row r="496" spans="2:8">
      <c r="B496" s="73" t="s">
        <v>2722</v>
      </c>
      <c r="C496" s="222">
        <v>606384</v>
      </c>
      <c r="D496" s="223">
        <v>634878</v>
      </c>
      <c r="E496" s="205">
        <f>SUM(E494,E476)</f>
        <v>636924.7373964095</v>
      </c>
    </row>
    <row r="497" spans="2:5">
      <c r="C497" s="352"/>
      <c r="D497" s="352"/>
      <c r="E497" s="351"/>
    </row>
    <row r="498" spans="2:5">
      <c r="B498" s="73" t="s">
        <v>2723</v>
      </c>
    </row>
    <row r="499" spans="2:5">
      <c r="B499" s="70" t="s">
        <v>2724</v>
      </c>
      <c r="E499" s="82">
        <f>E351-D351</f>
        <v>-4259.875</v>
      </c>
    </row>
    <row r="500" spans="2:5">
      <c r="B500" s="70" t="s">
        <v>2725</v>
      </c>
      <c r="E500" s="353">
        <f>E354-D354</f>
        <v>0</v>
      </c>
    </row>
    <row r="501" spans="2:5">
      <c r="B501" s="70" t="s">
        <v>2726</v>
      </c>
      <c r="C501" s="353">
        <f>C432/C314</f>
        <v>7.4809050425082093</v>
      </c>
      <c r="D501" s="353">
        <f>D432/D314</f>
        <v>7.2150490469734425</v>
      </c>
      <c r="E501" s="353">
        <f>D501</f>
        <v>7.2150490469734425</v>
      </c>
    </row>
    <row r="502" spans="2:5">
      <c r="B502" s="70" t="s">
        <v>2727</v>
      </c>
      <c r="C502" s="353">
        <f>C438/C317</f>
        <v>28.804311774461027</v>
      </c>
      <c r="D502" s="353">
        <f>D438/D317</f>
        <v>27.28</v>
      </c>
      <c r="E502" s="353">
        <f>D502</f>
        <v>27.28</v>
      </c>
    </row>
  </sheetData>
  <phoneticPr fontId="35" type="noConversion"/>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75448-16D1-495C-BD03-D747BB0AE837}">
  <sheetPr>
    <tabColor rgb="FFFFFFCC"/>
  </sheetPr>
  <dimension ref="A1:R287"/>
  <sheetViews>
    <sheetView topLeftCell="F114" zoomScaleNormal="100" workbookViewId="0">
      <selection activeCell="L116" sqref="L116:L121"/>
    </sheetView>
  </sheetViews>
  <sheetFormatPr defaultColWidth="8.7109375" defaultRowHeight="12.95" outlineLevelRow="1"/>
  <cols>
    <col min="1" max="1" width="16.85546875" style="158" customWidth="1"/>
    <col min="2" max="2" width="18" style="114" customWidth="1"/>
    <col min="3" max="3" width="22.42578125" style="114" bestFit="1" customWidth="1"/>
    <col min="4" max="4" width="22.42578125" style="114" customWidth="1"/>
    <col min="5" max="5" width="18.140625" style="114" customWidth="1"/>
    <col min="6" max="6" width="14" style="114" customWidth="1"/>
    <col min="7" max="7" width="38.42578125" style="114" customWidth="1"/>
    <col min="8" max="8" width="13.85546875" style="114" customWidth="1"/>
    <col min="9" max="9" width="13.140625" style="114" customWidth="1"/>
    <col min="10" max="11" width="10.85546875" style="114" customWidth="1"/>
    <col min="12" max="13" width="17.7109375" style="114" customWidth="1"/>
    <col min="14" max="14" width="12.5703125" style="114" bestFit="1" customWidth="1"/>
    <col min="15" max="15" width="11.28515625" style="114" bestFit="1" customWidth="1"/>
    <col min="16" max="18" width="8.7109375" style="114"/>
    <col min="19" max="19" width="10.140625" style="114" bestFit="1" customWidth="1"/>
    <col min="20" max="20" width="9.140625" style="114" bestFit="1" customWidth="1"/>
    <col min="21" max="21" width="10.140625" style="114" bestFit="1" customWidth="1"/>
    <col min="22" max="16384" width="8.7109375" style="114"/>
  </cols>
  <sheetData>
    <row r="1" spans="1:16" ht="23.1">
      <c r="A1" s="157"/>
      <c r="B1" s="113" t="s">
        <v>2728</v>
      </c>
      <c r="C1" s="112"/>
      <c r="D1" s="112"/>
      <c r="E1" s="112"/>
      <c r="F1" s="112"/>
      <c r="G1" s="112"/>
      <c r="H1" s="112"/>
      <c r="I1" s="112"/>
      <c r="J1" s="112"/>
      <c r="K1" s="112"/>
      <c r="N1" s="112"/>
    </row>
    <row r="2" spans="1:16">
      <c r="A2" s="157"/>
      <c r="B2" s="57" t="s">
        <v>2729</v>
      </c>
      <c r="C2" s="57"/>
      <c r="D2" s="57"/>
      <c r="E2" s="57"/>
      <c r="F2" s="57"/>
      <c r="G2" s="57"/>
      <c r="H2" s="57"/>
      <c r="I2" s="112"/>
    </row>
    <row r="3" spans="1:16">
      <c r="A3" s="157"/>
      <c r="B3" s="112"/>
      <c r="C3" s="112"/>
      <c r="D3" s="112"/>
      <c r="E3" s="112"/>
      <c r="F3" s="112"/>
      <c r="G3" s="112"/>
      <c r="H3" s="112"/>
      <c r="I3" s="112"/>
      <c r="J3" s="112"/>
      <c r="K3" s="112"/>
      <c r="N3" s="112"/>
    </row>
    <row r="4" spans="1:16">
      <c r="F4" s="156" t="s">
        <v>2730</v>
      </c>
      <c r="I4" s="156" t="s">
        <v>2731</v>
      </c>
    </row>
    <row r="6" spans="1:16">
      <c r="B6" s="58" t="s">
        <v>2732</v>
      </c>
    </row>
    <row r="7" spans="1:16" ht="42">
      <c r="B7" s="22" t="s">
        <v>2733</v>
      </c>
      <c r="C7" s="45" t="s">
        <v>2734</v>
      </c>
      <c r="D7" s="45" t="s">
        <v>2735</v>
      </c>
      <c r="E7" s="45" t="s">
        <v>2736</v>
      </c>
      <c r="F7" s="45" t="s">
        <v>2737</v>
      </c>
      <c r="G7" s="45" t="s">
        <v>2738</v>
      </c>
      <c r="H7" s="45" t="s">
        <v>2739</v>
      </c>
      <c r="I7" s="45" t="s">
        <v>2740</v>
      </c>
      <c r="J7" s="45" t="s">
        <v>2741</v>
      </c>
      <c r="K7" s="45" t="s">
        <v>2742</v>
      </c>
      <c r="L7" s="45" t="s">
        <v>2743</v>
      </c>
      <c r="M7" s="45" t="s">
        <v>2744</v>
      </c>
      <c r="N7" s="45" t="s">
        <v>2745</v>
      </c>
      <c r="O7" s="22" t="s">
        <v>2746</v>
      </c>
      <c r="P7" s="252"/>
    </row>
    <row r="8" spans="1:16">
      <c r="A8" s="159" t="s">
        <v>2747</v>
      </c>
      <c r="B8" s="42" t="s">
        <v>2438</v>
      </c>
      <c r="C8" s="42" t="s">
        <v>2488</v>
      </c>
      <c r="D8" s="60" t="s">
        <v>2334</v>
      </c>
      <c r="E8" s="62">
        <f>VLOOKUP(Indicators_list24[[#This Row],[Modelling line]],Financials!B:D,3,FALSE)</f>
        <v>2852600</v>
      </c>
      <c r="F8" s="80">
        <v>1</v>
      </c>
      <c r="G8" s="81" t="s">
        <v>2748</v>
      </c>
      <c r="H8" s="62">
        <f>Indicators_list24[[#This Row],[Indicator as a % of modelling line (2024)]]*Indicators_list24[[#This Row],[2024 value for modelling line (JPYmn)]]</f>
        <v>2852600</v>
      </c>
      <c r="I8" s="63">
        <f>$P$122*0.5%</f>
        <v>3.775138697526016E-3</v>
      </c>
      <c r="J8" s="81"/>
      <c r="K8" s="61">
        <v>2.1000000000000001E-2</v>
      </c>
      <c r="L8" s="82">
        <f>Indicators_list24[[#This Row],[2024 value for indicator (JPYmn)]]*(1+Indicators_list24[[#This Row],[Assumed traceability-related % change in indicator (%)]])</f>
        <v>2863368.9606485628</v>
      </c>
      <c r="M8" s="82">
        <f>Indicators_list24[[#This Row],[New value for indicator (JPYmn)]]-Indicators_list24[[#This Row],[2024 value for indicator (JPYmn)]]</f>
        <v>10768.960648562759</v>
      </c>
      <c r="N8" s="63">
        <f>Indicators_list24[[#This Row],[New value for indicator (JPYmn)]]/Indicators_list24[[#This Row],[2024 value for modelling line (JPYmn)]]</f>
        <v>1.003775138697526</v>
      </c>
      <c r="O8" s="114">
        <v>2</v>
      </c>
      <c r="P8" s="251"/>
    </row>
    <row r="9" spans="1:16">
      <c r="A9" s="159" t="s">
        <v>2749</v>
      </c>
      <c r="B9" s="20" t="s">
        <v>2468</v>
      </c>
      <c r="C9" s="42" t="s">
        <v>2488</v>
      </c>
      <c r="D9" s="60" t="s">
        <v>2469</v>
      </c>
      <c r="E9" s="62">
        <f>VLOOKUP(Indicators_list24[[#This Row],[Modelling line]],Financials!B:D,3,FALSE)</f>
        <v>127.62287036387856</v>
      </c>
      <c r="F9" s="80">
        <v>1</v>
      </c>
      <c r="G9" s="81" t="s">
        <v>2748</v>
      </c>
      <c r="H9" s="253">
        <f>Indicators_list24[[#This Row],[Indicator as a % of modelling line (2024)]]*Indicators_list24[[#This Row],[2024 value for modelling line (JPYmn)]]</f>
        <v>127.62287036387856</v>
      </c>
      <c r="I9" s="63">
        <f>$P$122*0.2%</f>
        <v>1.5100554790104064E-3</v>
      </c>
      <c r="J9" s="81" t="s">
        <v>2750</v>
      </c>
      <c r="K9" s="61">
        <v>1.4E-2</v>
      </c>
      <c r="L9" s="353">
        <f>Indicators_list24[[#This Row],[2024 value for indicator (JPYmn)]]*(1+Indicators_list24[[#This Row],[Assumed traceability-related % change in indicator (%)]])</f>
        <v>127.81558797851856</v>
      </c>
      <c r="M9" s="354">
        <f>Indicators_list24[[#This Row],[New value for indicator (JPYmn)]]-Indicators_list24[[#This Row],[2024 value for indicator (JPYmn)]]</f>
        <v>0.19271761464000292</v>
      </c>
      <c r="N9" s="63">
        <f>Indicators_list24[[#This Row],[New value for indicator (JPYmn)]]/Indicators_list24[[#This Row],[2024 value for modelling line (JPYmn)]]</f>
        <v>1.0015100554790104</v>
      </c>
      <c r="O9" s="114">
        <v>6</v>
      </c>
      <c r="P9" s="117"/>
    </row>
    <row r="10" spans="1:16" ht="24">
      <c r="A10" s="270" t="s">
        <v>2751</v>
      </c>
      <c r="B10" s="20" t="s">
        <v>2338</v>
      </c>
      <c r="C10" s="42" t="s">
        <v>2525</v>
      </c>
      <c r="D10" s="60" t="s">
        <v>2529</v>
      </c>
      <c r="E10" s="62">
        <f>VLOOKUP(Indicators_list24[[#This Row],[Modelling line]],Financials!B:D,3,FALSE)</f>
        <v>886126</v>
      </c>
      <c r="F10" s="83">
        <v>-0.70499999999999996</v>
      </c>
      <c r="G10" s="81" t="s">
        <v>2752</v>
      </c>
      <c r="H10" s="62">
        <f>Indicators_list24[[#This Row],[Indicator as a % of modelling line (2024)]]*Indicators_list24[[#This Row],[2024 value for modelling line (JPYmn)]]</f>
        <v>-624718.82999999996</v>
      </c>
      <c r="I10" s="63">
        <f>+Indicators_list24[[#This Row],[Change in indicator value (JPYmn)]]/Indicators_list24[[#This Row],[2024 value for indicator (JPYmn)]]</f>
        <v>5.2504437397810312E-3</v>
      </c>
      <c r="J10" s="81"/>
      <c r="K10" s="61">
        <v>2E-3</v>
      </c>
      <c r="L10" s="82">
        <f>Indicators_list24[[#This Row],[2024 value for indicator (JPYmn)]]*(1+Indicators_list24[[#This Row],[Assumed traceability-related % change in indicator (%)]])</f>
        <v>-627998.88107009686</v>
      </c>
      <c r="M10" s="82">
        <f>M11+M12+M13+M14</f>
        <v>-3280.0510700968298</v>
      </c>
      <c r="N10" s="63">
        <f>Indicators_list24[[#This Row],[New value for indicator (JPYmn)]]/Indicators_list24[[#This Row],[2024 value for modelling line (JPYmn)]]</f>
        <v>-0.70870156283654562</v>
      </c>
      <c r="O10" s="114">
        <v>9</v>
      </c>
    </row>
    <row r="11" spans="1:16">
      <c r="A11" s="159"/>
      <c r="B11" s="42" t="s">
        <v>2338</v>
      </c>
      <c r="C11" s="42" t="s">
        <v>2488</v>
      </c>
      <c r="D11" s="60" t="s">
        <v>2490</v>
      </c>
      <c r="E11" s="62">
        <f>VLOOKUP(Indicators_list24[[#This Row],[Modelling line]],Financials!B:D,3,FALSE)</f>
        <v>364057</v>
      </c>
      <c r="F11" s="83">
        <v>-0.71</v>
      </c>
      <c r="G11" s="81" t="s">
        <v>2753</v>
      </c>
      <c r="H11" s="62">
        <f>Indicators_list24[[#This Row],[Indicator as a % of modelling line (2024)]]*Indicators_list24[[#This Row],[2024 value for modelling line (JPYmn)]]</f>
        <v>-258480.47</v>
      </c>
      <c r="I11" s="63">
        <f>$P$122*(0.2%+0.5%)</f>
        <v>5.2851941765364226E-3</v>
      </c>
      <c r="J11" s="81" t="s">
        <v>2754</v>
      </c>
      <c r="K11" s="61">
        <v>2E-3</v>
      </c>
      <c r="L11" s="82">
        <f>Indicators_list24[[#This Row],[2024 value for indicator (JPYmn)]]*(1+Indicators_list24[[#This Row],[Assumed traceability-related % change in indicator (%)]])</f>
        <v>-259846.58947479239</v>
      </c>
      <c r="M11" s="82">
        <f>Indicators_list24[[#This Row],[New value for indicator (JPYmn)]]-Indicators_list24[[#This Row],[2024 value for indicator (JPYmn)]]</f>
        <v>-1366.1194747923873</v>
      </c>
      <c r="N11" s="63">
        <f>Indicators_list24[[#This Row],[New value for indicator (JPYmn)]]/Indicators_list24[[#This Row],[2024 value for modelling line (JPYmn)]]</f>
        <v>-0.71375248786534085</v>
      </c>
      <c r="O11" s="114">
        <v>10</v>
      </c>
    </row>
    <row r="12" spans="1:16">
      <c r="A12" s="159"/>
      <c r="B12" s="20" t="s">
        <v>2338</v>
      </c>
      <c r="C12" s="42" t="s">
        <v>2504</v>
      </c>
      <c r="D12" s="60" t="s">
        <v>2505</v>
      </c>
      <c r="E12" s="62">
        <f>VLOOKUP(Indicators_list24[[#This Row],[Modelling line]],Financials!B:D,3,FALSE)</f>
        <v>471058</v>
      </c>
      <c r="F12" s="83">
        <v>-0.72</v>
      </c>
      <c r="G12" s="81" t="s">
        <v>2755</v>
      </c>
      <c r="H12" s="62">
        <f>Indicators_list24[[#This Row],[Indicator as a % of modelling line (2024)]]*Indicators_list24[[#This Row],[2024 value for modelling line (JPYmn)]]</f>
        <v>-339161.76</v>
      </c>
      <c r="I12" s="63">
        <f>$P$122*(0.2%+0.5%)</f>
        <v>5.2851941765364226E-3</v>
      </c>
      <c r="J12" s="81" t="s">
        <v>2754</v>
      </c>
      <c r="K12" s="61">
        <v>2E-3</v>
      </c>
      <c r="L12" s="82">
        <f>Indicators_list24[[#This Row],[2024 value for indicator (JPYmn)]]*(1+Indicators_list24[[#This Row],[Assumed traceability-related % change in indicator (%)]])</f>
        <v>-340954.29575885582</v>
      </c>
      <c r="M12" s="82">
        <f>Indicators_list24[[#This Row],[New value for indicator (JPYmn)]]-Indicators_list24[[#This Row],[2024 value for indicator (JPYmn)]]</f>
        <v>-1792.5357588558109</v>
      </c>
      <c r="N12" s="63">
        <f>Indicators_list24[[#This Row],[New value for indicator (JPYmn)]]/Indicators_list24[[#This Row],[2024 value for modelling line (JPYmn)]]</f>
        <v>-0.72380533980710615</v>
      </c>
      <c r="O12" s="114">
        <v>11</v>
      </c>
    </row>
    <row r="13" spans="1:16">
      <c r="A13" s="159"/>
      <c r="B13" s="20" t="s">
        <v>2338</v>
      </c>
      <c r="C13" s="42" t="s">
        <v>2509</v>
      </c>
      <c r="D13" s="60" t="s">
        <v>2510</v>
      </c>
      <c r="E13" s="62">
        <f>VLOOKUP(Indicators_list24[[#This Row],[Modelling line]],Financials!B:D,3,FALSE)</f>
        <v>15844</v>
      </c>
      <c r="F13" s="83">
        <v>-0.74</v>
      </c>
      <c r="G13" s="81" t="s">
        <v>2756</v>
      </c>
      <c r="H13" s="62">
        <f>Indicators_list24[[#This Row],[Indicator as a % of modelling line (2024)]]*Indicators_list24[[#This Row],[2024 value for modelling line (JPYmn)]]</f>
        <v>-11724.56</v>
      </c>
      <c r="I13" s="63">
        <f>$P$122*(0.2%+0.5%)</f>
        <v>5.2851941765364226E-3</v>
      </c>
      <c r="J13" s="81" t="s">
        <v>2757</v>
      </c>
      <c r="K13" s="61">
        <v>2E-3</v>
      </c>
      <c r="L13" s="82">
        <f>Indicators_list24[[#This Row],[2024 value for indicator (JPYmn)]]*(1+Indicators_list24[[#This Row],[Assumed traceability-related % change in indicator (%)]])</f>
        <v>-11786.526576234452</v>
      </c>
      <c r="M13" s="82">
        <f>Indicators_list24[[#This Row],[New value for indicator (JPYmn)]]-Indicators_list24[[#This Row],[2024 value for indicator (JPYmn)]]</f>
        <v>-61.966576234452077</v>
      </c>
      <c r="N13" s="63">
        <f>Indicators_list24[[#This Row],[New value for indicator (JPYmn)]]/Indicators_list24[[#This Row],[2024 value for modelling line (JPYmn)]]</f>
        <v>-0.74391104369063699</v>
      </c>
      <c r="O13" s="114">
        <v>12</v>
      </c>
    </row>
    <row r="14" spans="1:16">
      <c r="A14" s="159"/>
      <c r="B14" s="20" t="s">
        <v>2338</v>
      </c>
      <c r="C14" s="42" t="s">
        <v>2514</v>
      </c>
      <c r="D14" s="60" t="s">
        <v>2758</v>
      </c>
      <c r="E14" s="62">
        <f>VLOOKUP(Indicators_list24[[#This Row],[Modelling line]],Financials!B:D,3,FALSE)</f>
        <v>16536</v>
      </c>
      <c r="F14" s="83">
        <v>-0.68</v>
      </c>
      <c r="G14" s="81" t="s">
        <v>2759</v>
      </c>
      <c r="H14" s="62">
        <f>Indicators_list24[[#This Row],[Indicator as a % of modelling line (2024)]]*Indicators_list24[[#This Row],[2024 value for modelling line (JPYmn)]]</f>
        <v>-11244.480000000001</v>
      </c>
      <c r="I14" s="63">
        <f>$P$122*(0.2%+0.5%)</f>
        <v>5.2851941765364226E-3</v>
      </c>
      <c r="J14" s="81" t="s">
        <v>2757</v>
      </c>
      <c r="K14" s="61">
        <v>2E-3</v>
      </c>
      <c r="L14" s="82">
        <f>Indicators_list24[[#This Row],[2024 value for indicator (JPYmn)]]*(1+Indicators_list24[[#This Row],[Assumed traceability-related % change in indicator (%)]])</f>
        <v>-11303.909260214181</v>
      </c>
      <c r="M14" s="82">
        <f>Indicators_list24[[#This Row],[New value for indicator (JPYmn)]]-Indicators_list24[[#This Row],[2024 value for indicator (JPYmn)]]</f>
        <v>-59.429260214179521</v>
      </c>
      <c r="N14" s="63">
        <f>Indicators_list24[[#This Row],[New value for indicator (JPYmn)]]/Indicators_list24[[#This Row],[2024 value for modelling line (JPYmn)]]</f>
        <v>-0.68359393204004482</v>
      </c>
      <c r="O14" s="114">
        <v>13</v>
      </c>
    </row>
    <row r="15" spans="1:16">
      <c r="A15" s="159"/>
      <c r="B15" s="20" t="s">
        <v>2338</v>
      </c>
      <c r="C15" s="42" t="s">
        <v>34</v>
      </c>
      <c r="D15" s="60" t="s">
        <v>2521</v>
      </c>
      <c r="E15" s="62">
        <f>VLOOKUP(Indicators_list24[[#This Row],[Modelling line]],Financials!B:D,3,FALSE)</f>
        <v>18628</v>
      </c>
      <c r="F15" s="371">
        <f>Indicators_list24[[#This Row],[2024 value for indicator (JPYmn)]]/Indicators_list24[[#This Row],[2024 value for modelling line (JPYmn)]]</f>
        <v>-0.22050461670603264</v>
      </c>
      <c r="G15" s="81" t="s">
        <v>2760</v>
      </c>
      <c r="H15" s="62">
        <f>H10-H11-H12-H13-H14</f>
        <v>-4107.5599999999758</v>
      </c>
      <c r="I15" s="63">
        <v>0</v>
      </c>
      <c r="J15" s="81" t="s">
        <v>2761</v>
      </c>
      <c r="K15" s="61">
        <v>2E-3</v>
      </c>
      <c r="L15" s="82">
        <f>Indicators_list24[[#This Row],[2024 value for indicator (JPYmn)]]*(1+Indicators_list24[[#This Row],[Assumed traceability-related % change in indicator (%)]])</f>
        <v>-4107.5599999999758</v>
      </c>
      <c r="M15" s="82">
        <f>Indicators_list24[[#This Row],[New value for indicator (JPYmn)]]-Indicators_list24[[#This Row],[2024 value for indicator (JPYmn)]]</f>
        <v>0</v>
      </c>
      <c r="N15" s="63">
        <f>Indicators_list24[[#This Row],[New value for indicator (JPYmn)]]/Indicators_list24[[#This Row],[2024 value for modelling line (JPYmn)]]</f>
        <v>-0.22050461670603264</v>
      </c>
      <c r="O15" s="114">
        <v>14</v>
      </c>
    </row>
    <row r="16" spans="1:16">
      <c r="A16" s="160"/>
      <c r="B16" s="20" t="s">
        <v>2339</v>
      </c>
      <c r="C16" s="42" t="s">
        <v>2525</v>
      </c>
      <c r="D16" s="60" t="s">
        <v>2529</v>
      </c>
      <c r="E16" s="62">
        <f>VLOOKUP(Indicators_list24[[#This Row],[Modelling line]],Financials!B:D,3,FALSE)</f>
        <v>886126</v>
      </c>
      <c r="F16" s="83">
        <v>-6.0194999999999999E-2</v>
      </c>
      <c r="G16" s="81" t="s">
        <v>2762</v>
      </c>
      <c r="H16" s="62">
        <f>Indicators_list24[[#This Row],[Indicator as a % of modelling line (2024)]]*Indicators_list24[[#This Row],[2024 value for modelling line (JPYmn)]]</f>
        <v>-53340.354569999996</v>
      </c>
      <c r="I16" s="63">
        <f t="shared" ref="I16:I19" si="0">$P$122*0.2%</f>
        <v>1.5100554790104064E-3</v>
      </c>
      <c r="J16" s="81" t="s">
        <v>2763</v>
      </c>
      <c r="K16" s="61">
        <v>-2.8000000000000001E-2</v>
      </c>
      <c r="L16" s="82">
        <f>Indicators_list24[[#This Row],[2024 value for indicator (JPYmn)]]*(1+Indicators_list24[[#This Row],[Assumed traceability-related % change in indicator (%)]])</f>
        <v>-53420.90146467078</v>
      </c>
      <c r="M16" s="82">
        <f>M17+M18+M19+M20</f>
        <v>-79.887287986322463</v>
      </c>
      <c r="N16" s="63">
        <f>Indicators_list24[[#This Row],[New value for indicator (JPYmn)]]/Indicators_list24[[#This Row],[2024 value for modelling line (JPYmn)]]</f>
        <v>-6.0285897789559027E-2</v>
      </c>
      <c r="O16" s="114">
        <v>15</v>
      </c>
      <c r="P16" s="117"/>
    </row>
    <row r="17" spans="1:16">
      <c r="A17" s="160"/>
      <c r="B17" s="20" t="s">
        <v>2339</v>
      </c>
      <c r="C17" s="42" t="s">
        <v>2488</v>
      </c>
      <c r="D17" s="60" t="s">
        <v>2490</v>
      </c>
      <c r="E17" s="62">
        <f>VLOOKUP(Indicators_list24[[#This Row],[Modelling line]],Financials!B:D,3,FALSE)</f>
        <v>364057</v>
      </c>
      <c r="F17" s="83">
        <v>-0.06</v>
      </c>
      <c r="G17" s="81" t="s">
        <v>2764</v>
      </c>
      <c r="H17" s="62">
        <f>Indicators_list24[[#This Row],[Indicator as a % of modelling line (2024)]]*Indicators_list24[[#This Row],[2024 value for modelling line (JPYmn)]]</f>
        <v>-21843.42</v>
      </c>
      <c r="I17" s="63">
        <f t="shared" si="0"/>
        <v>1.5100554790104064E-3</v>
      </c>
      <c r="J17" s="81" t="s">
        <v>2763</v>
      </c>
      <c r="K17" s="61">
        <v>-2.8000000000000001E-2</v>
      </c>
      <c r="L17" s="82">
        <f>Indicators_list24[[#This Row],[2024 value for indicator (JPYmn)]]*(1+Indicators_list24[[#This Row],[Assumed traceability-related % change in indicator (%)]])</f>
        <v>-21876.404776051324</v>
      </c>
      <c r="M17" s="82">
        <f>Indicators_list24[[#This Row],[New value for indicator (JPYmn)]]-Indicators_list24[[#This Row],[2024 value for indicator (JPYmn)]]</f>
        <v>-32.984776051325753</v>
      </c>
      <c r="N17" s="63">
        <f>Indicators_list24[[#This Row],[New value for indicator (JPYmn)]]/Indicators_list24[[#This Row],[2024 value for modelling line (JPYmn)]]</f>
        <v>-6.0090603328740617E-2</v>
      </c>
      <c r="O17" s="114">
        <v>16</v>
      </c>
      <c r="P17" s="117"/>
    </row>
    <row r="18" spans="1:16">
      <c r="A18" s="160"/>
      <c r="B18" s="20" t="s">
        <v>2339</v>
      </c>
      <c r="C18" s="42" t="s">
        <v>2504</v>
      </c>
      <c r="D18" s="60" t="s">
        <v>2505</v>
      </c>
      <c r="E18" s="62">
        <f>VLOOKUP(Indicators_list24[[#This Row],[Modelling line]],Financials!B:D,3,FALSE)</f>
        <v>471058</v>
      </c>
      <c r="F18" s="83">
        <v>-6.25E-2</v>
      </c>
      <c r="G18" s="81" t="s">
        <v>2765</v>
      </c>
      <c r="H18" s="62">
        <f>Indicators_list24[[#This Row],[Indicator as a % of modelling line (2024)]]*Indicators_list24[[#This Row],[2024 value for modelling line (JPYmn)]]</f>
        <v>-29441.125</v>
      </c>
      <c r="I18" s="63">
        <f t="shared" si="0"/>
        <v>1.5100554790104064E-3</v>
      </c>
      <c r="J18" s="81" t="s">
        <v>2763</v>
      </c>
      <c r="K18" s="61">
        <v>-2.8000000000000001E-2</v>
      </c>
      <c r="L18" s="82">
        <f>Indicators_list24[[#This Row],[2024 value for indicator (JPYmn)]]*(1+Indicators_list24[[#This Row],[Assumed traceability-related % change in indicator (%)]])</f>
        <v>-29485.582732114479</v>
      </c>
      <c r="M18" s="82">
        <f>Indicators_list24[[#This Row],[New value for indicator (JPYmn)]]-Indicators_list24[[#This Row],[2024 value for indicator (JPYmn)]]</f>
        <v>-44.457732114478858</v>
      </c>
      <c r="N18" s="63">
        <f>Indicators_list24[[#This Row],[New value for indicator (JPYmn)]]/Indicators_list24[[#This Row],[2024 value for modelling line (JPYmn)]]</f>
        <v>-6.259437846743815E-2</v>
      </c>
      <c r="O18" s="114">
        <v>17</v>
      </c>
      <c r="P18" s="117"/>
    </row>
    <row r="19" spans="1:16">
      <c r="A19" s="160"/>
      <c r="B19" s="20" t="s">
        <v>2339</v>
      </c>
      <c r="C19" s="42" t="s">
        <v>2509</v>
      </c>
      <c r="D19" s="60" t="s">
        <v>2510</v>
      </c>
      <c r="E19" s="62">
        <f>VLOOKUP(Indicators_list24[[#This Row],[Modelling line]],Financials!B:D,3,FALSE)</f>
        <v>15844</v>
      </c>
      <c r="F19" s="83">
        <v>-0.05</v>
      </c>
      <c r="G19" s="81" t="s">
        <v>2766</v>
      </c>
      <c r="H19" s="62">
        <f>Indicators_list24[[#This Row],[Indicator as a % of modelling line (2024)]]*Indicators_list24[[#This Row],[2024 value for modelling line (JPYmn)]]</f>
        <v>-792.2</v>
      </c>
      <c r="I19" s="63">
        <f t="shared" si="0"/>
        <v>1.5100554790104064E-3</v>
      </c>
      <c r="J19" s="81" t="s">
        <v>2763</v>
      </c>
      <c r="K19" s="61">
        <v>-2.8000000000000001E-2</v>
      </c>
      <c r="L19" s="82">
        <f>Indicators_list24[[#This Row],[2024 value for indicator (JPYmn)]]*(1+Indicators_list24[[#This Row],[Assumed traceability-related % change in indicator (%)]])</f>
        <v>-793.39626595047207</v>
      </c>
      <c r="M19" s="82">
        <f>Indicators_list24[[#This Row],[New value for indicator (JPYmn)]]-Indicators_list24[[#This Row],[2024 value for indicator (JPYmn)]]</f>
        <v>-1.196265950472025</v>
      </c>
      <c r="N19" s="63">
        <f>Indicators_list24[[#This Row],[New value for indicator (JPYmn)]]/Indicators_list24[[#This Row],[2024 value for modelling line (JPYmn)]]</f>
        <v>-5.0075502773950523E-2</v>
      </c>
      <c r="O19" s="114">
        <v>18</v>
      </c>
      <c r="P19" s="182"/>
    </row>
    <row r="20" spans="1:16">
      <c r="A20" s="160"/>
      <c r="B20" s="20" t="s">
        <v>2339</v>
      </c>
      <c r="C20" s="42" t="s">
        <v>2514</v>
      </c>
      <c r="D20" s="60" t="s">
        <v>2758</v>
      </c>
      <c r="E20" s="62">
        <f>VLOOKUP(Indicators_list24[[#This Row],[Modelling line]],Financials!B:D,3,FALSE)</f>
        <v>16536</v>
      </c>
      <c r="F20" s="83">
        <v>-0.05</v>
      </c>
      <c r="G20" s="81" t="s">
        <v>2767</v>
      </c>
      <c r="H20" s="62">
        <f>Indicators_list24[[#This Row],[Indicator as a % of modelling line (2024)]]*Indicators_list24[[#This Row],[2024 value for modelling line (JPYmn)]]</f>
        <v>-826.80000000000007</v>
      </c>
      <c r="I20" s="63">
        <f>$P$122*0.2%</f>
        <v>1.5100554790104064E-3</v>
      </c>
      <c r="J20" s="81" t="s">
        <v>2763</v>
      </c>
      <c r="K20" s="61">
        <v>-2.8000000000000001E-2</v>
      </c>
      <c r="L20" s="82">
        <f>Indicators_list24[[#This Row],[2024 value for indicator (JPYmn)]]*(1+Indicators_list24[[#This Row],[Assumed traceability-related % change in indicator (%)]])</f>
        <v>-828.04851387004589</v>
      </c>
      <c r="M20" s="82">
        <f>Indicators_list24[[#This Row],[New value for indicator (JPYmn)]]-Indicators_list24[[#This Row],[2024 value for indicator (JPYmn)]]</f>
        <v>-1.2485138700458265</v>
      </c>
      <c r="N20" s="63">
        <f>Indicators_list24[[#This Row],[New value for indicator (JPYmn)]]/Indicators_list24[[#This Row],[2024 value for modelling line (JPYmn)]]</f>
        <v>-5.0075502773950523E-2</v>
      </c>
      <c r="O20" s="114">
        <v>19</v>
      </c>
      <c r="P20" s="117"/>
    </row>
    <row r="21" spans="1:16">
      <c r="A21" s="160"/>
      <c r="B21" s="20" t="s">
        <v>2339</v>
      </c>
      <c r="C21" s="42" t="s">
        <v>34</v>
      </c>
      <c r="D21" s="60" t="s">
        <v>2521</v>
      </c>
      <c r="E21" s="62">
        <f>VLOOKUP(Indicators_list24[[#This Row],[Modelling line]],Financials!B:D,3,FALSE)</f>
        <v>18628</v>
      </c>
      <c r="F21" s="371">
        <f>Indicators_list24[[#This Row],[2024 value for indicator (JPYmn)]]/Indicators_list24[[#This Row],[2024 value for modelling line (JPYmn)]]</f>
        <v>-2.3449085784839892E-2</v>
      </c>
      <c r="G21" s="81" t="s">
        <v>2768</v>
      </c>
      <c r="H21" s="62">
        <f>H16-H17-H18-H19-H20</f>
        <v>-436.80956999999751</v>
      </c>
      <c r="I21" s="63">
        <v>0</v>
      </c>
      <c r="J21" s="81"/>
      <c r="K21" s="61">
        <v>-2.8000000000000001E-2</v>
      </c>
      <c r="L21" s="82">
        <f>Indicators_list24[[#This Row],[2024 value for indicator (JPYmn)]]*(1+Indicators_list24[[#This Row],[Assumed traceability-related % change in indicator (%)]])</f>
        <v>-436.80956999999751</v>
      </c>
      <c r="M21" s="82">
        <f>Indicators_list24[[#This Row],[New value for indicator (JPYmn)]]-Indicators_list24[[#This Row],[2024 value for indicator (JPYmn)]]</f>
        <v>0</v>
      </c>
      <c r="N21" s="63">
        <f>Indicators_list24[[#This Row],[New value for indicator (JPYmn)]]/Indicators_list24[[#This Row],[2024 value for modelling line (JPYmn)]]</f>
        <v>-2.3449085784839892E-2</v>
      </c>
      <c r="O21" s="114">
        <v>20</v>
      </c>
      <c r="P21" s="117"/>
    </row>
    <row r="22" spans="1:16">
      <c r="A22" s="160"/>
      <c r="B22" s="42" t="s">
        <v>2340</v>
      </c>
      <c r="C22" s="42" t="s">
        <v>2525</v>
      </c>
      <c r="D22" s="60" t="s">
        <v>2529</v>
      </c>
      <c r="E22" s="62">
        <f>VLOOKUP(Indicators_list24[[#This Row],[Modelling line]],Financials!B:D,3,FALSE)</f>
        <v>886126</v>
      </c>
      <c r="F22" s="83">
        <v>-0.04</v>
      </c>
      <c r="G22" s="81" t="s">
        <v>2769</v>
      </c>
      <c r="H22" s="62">
        <f>Indicators_list24[[#This Row],[Indicator as a % of modelling line (2024)]]*Indicators_list24[[#This Row],[2024 value for modelling line (JPYmn)]]</f>
        <v>-35445.040000000001</v>
      </c>
      <c r="I22" s="63">
        <f>+Indicators_list24[[#This Row],[Change in indicator value (JPYmn)]]/Indicators_list24[[#This Row],[2024 value for indicator (JPYmn)]]</f>
        <v>-7.4969191794810007E-3</v>
      </c>
      <c r="J22" s="81" t="s">
        <v>2770</v>
      </c>
      <c r="K22" s="61">
        <v>-1.4E-2</v>
      </c>
      <c r="L22" s="82">
        <f>Indicators_list24[[#This Row],[2024 value for indicator (JPYmn)]]*(1+Indicators_list24[[#This Row],[Assumed traceability-related % change in indicator (%)]])</f>
        <v>-35179.311399806531</v>
      </c>
      <c r="M22" s="82">
        <f>M23+M24+M25+M26</f>
        <v>265.72860019347127</v>
      </c>
      <c r="N22" s="63">
        <f>Indicators_list24[[#This Row],[New value for indicator (JPYmn)]]/Indicators_list24[[#This Row],[2024 value for modelling line (JPYmn)]]</f>
        <v>-3.970012323282076E-2</v>
      </c>
      <c r="O22" s="114">
        <v>21</v>
      </c>
      <c r="P22" s="117"/>
    </row>
    <row r="23" spans="1:16">
      <c r="A23" s="160"/>
      <c r="B23" s="42" t="s">
        <v>2340</v>
      </c>
      <c r="C23" s="42" t="s">
        <v>2488</v>
      </c>
      <c r="D23" s="60" t="s">
        <v>2490</v>
      </c>
      <c r="E23" s="62">
        <f>VLOOKUP(Indicators_list24[[#This Row],[Modelling line]],Financials!B:D,3,FALSE)</f>
        <v>364057</v>
      </c>
      <c r="F23" s="83">
        <v>-3.4000000000000002E-2</v>
      </c>
      <c r="G23" s="81" t="s">
        <v>2771</v>
      </c>
      <c r="H23" s="62">
        <f>Indicators_list24[[#This Row],[Indicator as a % of modelling line (2024)]]*Indicators_list24[[#This Row],[2024 value for modelling line (JPYmn)]]</f>
        <v>-12377.938</v>
      </c>
      <c r="I23" s="63">
        <f>$P$122*-1%</f>
        <v>-7.5502773950520321E-3</v>
      </c>
      <c r="J23" s="81" t="s">
        <v>2770</v>
      </c>
      <c r="K23" s="61">
        <v>-1.4E-2</v>
      </c>
      <c r="L23" s="82">
        <f>Indicators_list24[[#This Row],[2024 value for indicator (JPYmn)]]*(1+Indicators_list24[[#This Row],[Assumed traceability-related % change in indicator (%)]])</f>
        <v>-12284.481134521246</v>
      </c>
      <c r="M23" s="82">
        <f>Indicators_list24[[#This Row],[New value for indicator (JPYmn)]]-Indicators_list24[[#This Row],[2024 value for indicator (JPYmn)]]</f>
        <v>93.45686547875448</v>
      </c>
      <c r="N23" s="63">
        <f>Indicators_list24[[#This Row],[New value for indicator (JPYmn)]]/Indicators_list24[[#This Row],[2024 value for modelling line (JPYmn)]]</f>
        <v>-3.3743290568568236E-2</v>
      </c>
      <c r="O23" s="114">
        <v>22</v>
      </c>
      <c r="P23" s="117"/>
    </row>
    <row r="24" spans="1:16">
      <c r="A24" s="160"/>
      <c r="B24" s="42" t="s">
        <v>2340</v>
      </c>
      <c r="C24" s="42" t="s">
        <v>2504</v>
      </c>
      <c r="D24" s="60" t="s">
        <v>2505</v>
      </c>
      <c r="E24" s="62">
        <f>VLOOKUP(Indicators_list24[[#This Row],[Modelling line]],Financials!B:D,3,FALSE)</f>
        <v>471058</v>
      </c>
      <c r="F24" s="83">
        <v>-4.4999999999999998E-2</v>
      </c>
      <c r="G24" s="81" t="s">
        <v>2772</v>
      </c>
      <c r="H24" s="62">
        <f>Indicators_list24[[#This Row],[Indicator as a % of modelling line (2024)]]*Indicators_list24[[#This Row],[2024 value for modelling line (JPYmn)]]</f>
        <v>-21197.61</v>
      </c>
      <c r="I24" s="63">
        <f>$P$122*-1%</f>
        <v>-7.5502773950520321E-3</v>
      </c>
      <c r="J24" s="81" t="s">
        <v>2770</v>
      </c>
      <c r="K24" s="61">
        <v>-1.4E-2</v>
      </c>
      <c r="L24" s="82">
        <f>Indicators_list24[[#This Row],[2024 value for indicator (JPYmn)]]*(1+Indicators_list24[[#This Row],[Assumed traceability-related % change in indicator (%)]])</f>
        <v>-21037.562164387873</v>
      </c>
      <c r="M24" s="82">
        <f>Indicators_list24[[#This Row],[New value for indicator (JPYmn)]]-Indicators_list24[[#This Row],[2024 value for indicator (JPYmn)]]</f>
        <v>160.04783561212753</v>
      </c>
      <c r="N24" s="63">
        <f>Indicators_list24[[#This Row],[New value for indicator (JPYmn)]]/Indicators_list24[[#This Row],[2024 value for modelling line (JPYmn)]]</f>
        <v>-4.4660237517222666E-2</v>
      </c>
      <c r="O24" s="114">
        <v>23</v>
      </c>
      <c r="P24" s="117"/>
    </row>
    <row r="25" spans="1:16">
      <c r="A25" s="160"/>
      <c r="B25" s="42" t="s">
        <v>2340</v>
      </c>
      <c r="C25" s="42" t="s">
        <v>2509</v>
      </c>
      <c r="D25" s="60" t="s">
        <v>2510</v>
      </c>
      <c r="E25" s="62">
        <f>VLOOKUP(Indicators_list24[[#This Row],[Modelling line]],Financials!B:D,3,FALSE)</f>
        <v>15844</v>
      </c>
      <c r="F25" s="83">
        <v>-0.05</v>
      </c>
      <c r="G25" s="81" t="s">
        <v>2773</v>
      </c>
      <c r="H25" s="62">
        <f>Indicators_list24[[#This Row],[Indicator as a % of modelling line (2024)]]*Indicators_list24[[#This Row],[2024 value for modelling line (JPYmn)]]</f>
        <v>-792.2</v>
      </c>
      <c r="I25" s="63">
        <f>$P$122*-1%</f>
        <v>-7.5502773950520321E-3</v>
      </c>
      <c r="J25" s="81" t="s">
        <v>2770</v>
      </c>
      <c r="K25" s="61">
        <v>-1.4E-2</v>
      </c>
      <c r="L25" s="82">
        <f>Indicators_list24[[#This Row],[2024 value for indicator (JPYmn)]]*(1+Indicators_list24[[#This Row],[Assumed traceability-related % change in indicator (%)]])</f>
        <v>-786.21867024763981</v>
      </c>
      <c r="M25" s="82">
        <f>Indicators_list24[[#This Row],[New value for indicator (JPYmn)]]-Indicators_list24[[#This Row],[2024 value for indicator (JPYmn)]]</f>
        <v>5.9813297523602387</v>
      </c>
      <c r="N25" s="63">
        <f>Indicators_list24[[#This Row],[New value for indicator (JPYmn)]]/Indicators_list24[[#This Row],[2024 value for modelling line (JPYmn)]]</f>
        <v>-4.9622486130247404E-2</v>
      </c>
      <c r="O25" s="114">
        <v>24</v>
      </c>
      <c r="P25" s="117"/>
    </row>
    <row r="26" spans="1:16">
      <c r="A26" s="160"/>
      <c r="B26" s="42" t="s">
        <v>2340</v>
      </c>
      <c r="C26" s="42" t="s">
        <v>2514</v>
      </c>
      <c r="D26" s="60" t="s">
        <v>2758</v>
      </c>
      <c r="E26" s="62">
        <f>VLOOKUP(Indicators_list24[[#This Row],[Modelling line]],Financials!B:D,3,FALSE)</f>
        <v>16536</v>
      </c>
      <c r="F26" s="83">
        <v>-0.05</v>
      </c>
      <c r="G26" s="81" t="s">
        <v>2774</v>
      </c>
      <c r="H26" s="62">
        <f>Indicators_list24[[#This Row],[Indicator as a % of modelling line (2024)]]*Indicators_list24[[#This Row],[2024 value for modelling line (JPYmn)]]</f>
        <v>-826.80000000000007</v>
      </c>
      <c r="I26" s="63">
        <f>$P$122*-1%</f>
        <v>-7.5502773950520321E-3</v>
      </c>
      <c r="J26" s="81"/>
      <c r="K26" s="61">
        <v>-1.4E-2</v>
      </c>
      <c r="L26" s="82">
        <f>Indicators_list24[[#This Row],[2024 value for indicator (JPYmn)]]*(1+Indicators_list24[[#This Row],[Assumed traceability-related % change in indicator (%)]])</f>
        <v>-820.55743064977105</v>
      </c>
      <c r="M26" s="82">
        <f>Indicators_list24[[#This Row],[New value for indicator (JPYmn)]]-Indicators_list24[[#This Row],[2024 value for indicator (JPYmn)]]</f>
        <v>6.2425693502290187</v>
      </c>
      <c r="N26" s="63">
        <f>Indicators_list24[[#This Row],[New value for indicator (JPYmn)]]/Indicators_list24[[#This Row],[2024 value for modelling line (JPYmn)]]</f>
        <v>-4.9622486130247404E-2</v>
      </c>
      <c r="O26" s="114">
        <v>25</v>
      </c>
      <c r="P26" s="117"/>
    </row>
    <row r="27" spans="1:16">
      <c r="A27" s="160"/>
      <c r="B27" s="42" t="s">
        <v>2340</v>
      </c>
      <c r="C27" s="42" t="s">
        <v>34</v>
      </c>
      <c r="D27" s="60" t="s">
        <v>2521</v>
      </c>
      <c r="E27" s="62">
        <f>VLOOKUP(Indicators_list24[[#This Row],[Modelling line]],Financials!B:D,3,FALSE)</f>
        <v>18628</v>
      </c>
      <c r="F27" s="371">
        <f>Indicators_list24[[#This Row],[2024 value for indicator (JPYmn)]]/Indicators_list24[[#This Row],[2024 value for modelling line (JPYmn)]]</f>
        <v>-1.3447068928494645E-2</v>
      </c>
      <c r="G27" s="81" t="s">
        <v>2775</v>
      </c>
      <c r="H27" s="62">
        <f>H22-H23-H24-H25-H26</f>
        <v>-250.49199999999826</v>
      </c>
      <c r="I27" s="63">
        <v>0</v>
      </c>
      <c r="J27" s="81"/>
      <c r="K27" s="61">
        <v>-1.4E-2</v>
      </c>
      <c r="L27" s="82">
        <f>Indicators_list24[[#This Row],[2024 value for indicator (JPYmn)]]*(1+Indicators_list24[[#This Row],[Assumed traceability-related % change in indicator (%)]])</f>
        <v>-250.49199999999826</v>
      </c>
      <c r="M27" s="82">
        <f>Indicators_list24[[#This Row],[New value for indicator (JPYmn)]]-Indicators_list24[[#This Row],[2024 value for indicator (JPYmn)]]</f>
        <v>0</v>
      </c>
      <c r="N27" s="63">
        <f>Indicators_list24[[#This Row],[New value for indicator (JPYmn)]]/Indicators_list24[[#This Row],[2024 value for modelling line (JPYmn)]]</f>
        <v>-1.3447068928494645E-2</v>
      </c>
      <c r="O27" s="114">
        <v>26</v>
      </c>
      <c r="P27" s="117"/>
    </row>
    <row r="28" spans="1:16">
      <c r="A28" s="160"/>
      <c r="B28" s="20" t="s">
        <v>2341</v>
      </c>
      <c r="C28" s="42" t="s">
        <v>2525</v>
      </c>
      <c r="D28" s="60" t="s">
        <v>2529</v>
      </c>
      <c r="E28" s="62">
        <f>VLOOKUP(Indicators_list24[[#This Row],[Modelling line]],Financials!B:D,3,FALSE)</f>
        <v>886126</v>
      </c>
      <c r="F28" s="83">
        <v>-1E-3</v>
      </c>
      <c r="G28" s="81" t="s">
        <v>2776</v>
      </c>
      <c r="H28" s="62">
        <f>Indicators_list24[[#This Row],[Indicator as a % of modelling line (2024)]]*Indicators_list24[[#This Row],[2024 value for modelling line (JPYmn)]]</f>
        <v>-886.12599999999998</v>
      </c>
      <c r="I28" s="63">
        <f>+Indicators_list24[[#This Row],[Change in indicator value (JPYmn)]]/Indicators_list24[[#This Row],[2024 value for indicator (JPYmn)]]</f>
        <v>-9.5463664633244044E-2</v>
      </c>
      <c r="J28" s="81" t="s">
        <v>2777</v>
      </c>
      <c r="K28" s="84">
        <v>-0.2</v>
      </c>
      <c r="L28" s="82">
        <f>Indicators_list24[[#This Row],[2024 value for indicator (JPYmn)]]*(1+Indicators_list24[[#This Row],[Assumed traceability-related % change in indicator (%)]])</f>
        <v>-801.53316471320193</v>
      </c>
      <c r="M28" s="82">
        <f>M29+M30+M31+M32</f>
        <v>84.592835286798007</v>
      </c>
      <c r="N28" s="63">
        <f>Indicators_list24[[#This Row],[New value for indicator (JPYmn)]]/Indicators_list24[[#This Row],[2024 value for modelling line (JPYmn)]]</f>
        <v>-9.0453633536675591E-4</v>
      </c>
      <c r="O28" s="114">
        <v>27</v>
      </c>
      <c r="P28" s="117"/>
    </row>
    <row r="29" spans="1:16">
      <c r="A29" s="160"/>
      <c r="B29" s="20" t="s">
        <v>2341</v>
      </c>
      <c r="C29" s="42" t="s">
        <v>2488</v>
      </c>
      <c r="D29" s="60" t="s">
        <v>2490</v>
      </c>
      <c r="E29" s="62">
        <f>VLOOKUP(Indicators_list24[[#This Row],[Modelling line]],Financials!B:D,3,FALSE)</f>
        <v>364057</v>
      </c>
      <c r="F29" s="83">
        <v>-1E-3</v>
      </c>
      <c r="G29" s="81" t="s">
        <v>2776</v>
      </c>
      <c r="H29" s="62">
        <f>Indicators_list24[[#This Row],[Indicator as a % of modelling line (2024)]]*Indicators_list24[[#This Row],[2024 value for modelling line (JPYmn)]]</f>
        <v>-364.05700000000002</v>
      </c>
      <c r="I29" s="63">
        <f>$P$122*-10%</f>
        <v>-7.5502773950520324E-2</v>
      </c>
      <c r="J29" s="81" t="s">
        <v>2778</v>
      </c>
      <c r="K29" s="84">
        <v>-0.2</v>
      </c>
      <c r="L29" s="82">
        <f>Indicators_list24[[#This Row],[2024 value for indicator (JPYmn)]]*(1+Indicators_list24[[#This Row],[Assumed traceability-related % change in indicator (%)]])</f>
        <v>-336.56968662389545</v>
      </c>
      <c r="M29" s="82">
        <f>Indicators_list24[[#This Row],[New value for indicator (JPYmn)]]-Indicators_list24[[#This Row],[2024 value for indicator (JPYmn)]]</f>
        <v>27.487313376104566</v>
      </c>
      <c r="N29" s="63">
        <f>Indicators_list24[[#This Row],[New value for indicator (JPYmn)]]/Indicators_list24[[#This Row],[2024 value for modelling line (JPYmn)]]</f>
        <v>-9.2449722604947973E-4</v>
      </c>
      <c r="O29" s="114">
        <v>28</v>
      </c>
      <c r="P29" s="117"/>
    </row>
    <row r="30" spans="1:16">
      <c r="A30" s="160"/>
      <c r="B30" s="20" t="s">
        <v>2341</v>
      </c>
      <c r="C30" s="42" t="s">
        <v>2504</v>
      </c>
      <c r="D30" s="60" t="s">
        <v>2505</v>
      </c>
      <c r="E30" s="62">
        <f>VLOOKUP(Indicators_list24[[#This Row],[Modelling line]],Financials!B:D,3,FALSE)</f>
        <v>471058</v>
      </c>
      <c r="F30" s="83">
        <v>-1.0200000000000001E-3</v>
      </c>
      <c r="G30" s="81" t="s">
        <v>2776</v>
      </c>
      <c r="H30" s="62">
        <f>Indicators_list24[[#This Row],[Indicator as a % of modelling line (2024)]]*Indicators_list24[[#This Row],[2024 value for modelling line (JPYmn)]]</f>
        <v>-480.47916000000004</v>
      </c>
      <c r="I30" s="63">
        <f>$P$122*-15%</f>
        <v>-0.11325416092578047</v>
      </c>
      <c r="J30" s="81" t="s">
        <v>2779</v>
      </c>
      <c r="K30" s="84">
        <v>-0.2</v>
      </c>
      <c r="L30" s="82">
        <f>Indicators_list24[[#This Row],[2024 value for indicator (JPYmn)]]*(1+Indicators_list24[[#This Row],[Assumed traceability-related % change in indicator (%)]])</f>
        <v>-426.06289589187622</v>
      </c>
      <c r="M30" s="82">
        <f>Indicators_list24[[#This Row],[New value for indicator (JPYmn)]]-Indicators_list24[[#This Row],[2024 value for indicator (JPYmn)]]</f>
        <v>54.416264108123812</v>
      </c>
      <c r="N30" s="63">
        <f>Indicators_list24[[#This Row],[New value for indicator (JPYmn)]]/Indicators_list24[[#This Row],[2024 value for modelling line (JPYmn)]]</f>
        <v>-9.0448075585570402E-4</v>
      </c>
      <c r="O30" s="114">
        <v>29</v>
      </c>
      <c r="P30" s="117"/>
    </row>
    <row r="31" spans="1:16">
      <c r="A31" s="160"/>
      <c r="B31" s="20" t="s">
        <v>2341</v>
      </c>
      <c r="C31" s="42" t="s">
        <v>2509</v>
      </c>
      <c r="D31" s="60" t="s">
        <v>2510</v>
      </c>
      <c r="E31" s="62">
        <f>VLOOKUP(Indicators_list24[[#This Row],[Modelling line]],Financials!B:D,3,FALSE)</f>
        <v>15844</v>
      </c>
      <c r="F31" s="83">
        <v>-1.1000000000000001E-3</v>
      </c>
      <c r="G31" s="81" t="s">
        <v>2776</v>
      </c>
      <c r="H31" s="62">
        <f>Indicators_list24[[#This Row],[Indicator as a % of modelling line (2024)]]*Indicators_list24[[#This Row],[2024 value for modelling line (JPYmn)]]</f>
        <v>-17.4284</v>
      </c>
      <c r="I31" s="63">
        <f>$P$122*-10%</f>
        <v>-7.5502773950520324E-2</v>
      </c>
      <c r="J31" s="81" t="s">
        <v>2780</v>
      </c>
      <c r="K31" s="84">
        <v>-0.2</v>
      </c>
      <c r="L31" s="82">
        <f>Indicators_list24[[#This Row],[2024 value for indicator (JPYmn)]]*(1+Indicators_list24[[#This Row],[Assumed traceability-related % change in indicator (%)]])</f>
        <v>-16.112507454480753</v>
      </c>
      <c r="M31" s="82">
        <f>Indicators_list24[[#This Row],[New value for indicator (JPYmn)]]-Indicators_list24[[#This Row],[2024 value for indicator (JPYmn)]]</f>
        <v>1.3158925455192474</v>
      </c>
      <c r="N31" s="63">
        <f>Indicators_list24[[#This Row],[New value for indicator (JPYmn)]]/Indicators_list24[[#This Row],[2024 value for modelling line (JPYmn)]]</f>
        <v>-1.0169469486544277E-3</v>
      </c>
      <c r="O31" s="114">
        <v>30</v>
      </c>
      <c r="P31" s="117"/>
    </row>
    <row r="32" spans="1:16">
      <c r="A32" s="160"/>
      <c r="B32" s="20" t="s">
        <v>2341</v>
      </c>
      <c r="C32" s="42" t="s">
        <v>2514</v>
      </c>
      <c r="D32" s="60" t="s">
        <v>2515</v>
      </c>
      <c r="E32" s="62">
        <f>VLOOKUP(Indicators_list24[[#This Row],[Modelling line]],Financials!B:D,3,FALSE)</f>
        <v>16536</v>
      </c>
      <c r="F32" s="83">
        <v>-1.1000000000000001E-3</v>
      </c>
      <c r="G32" s="81" t="s">
        <v>2776</v>
      </c>
      <c r="H32" s="62">
        <f>Indicators_list24[[#This Row],[Indicator as a % of modelling line (2024)]]*Indicators_list24[[#This Row],[2024 value for modelling line (JPYmn)]]</f>
        <v>-18.189600000000002</v>
      </c>
      <c r="I32" s="63">
        <f>$P$122*-10%</f>
        <v>-7.5502773950520324E-2</v>
      </c>
      <c r="J32" s="81" t="s">
        <v>2781</v>
      </c>
      <c r="K32" s="84">
        <v>-0.2</v>
      </c>
      <c r="L32" s="82">
        <f>Indicators_list24[[#This Row],[2024 value for indicator (JPYmn)]]*(1+Indicators_list24[[#This Row],[Assumed traceability-related % change in indicator (%)]])</f>
        <v>-16.816234742949618</v>
      </c>
      <c r="M32" s="82">
        <f>Indicators_list24[[#This Row],[New value for indicator (JPYmn)]]-Indicators_list24[[#This Row],[2024 value for indicator (JPYmn)]]</f>
        <v>1.3733652570503843</v>
      </c>
      <c r="N32" s="63">
        <f>Indicators_list24[[#This Row],[New value for indicator (JPYmn)]]/Indicators_list24[[#This Row],[2024 value for modelling line (JPYmn)]]</f>
        <v>-1.0169469486544277E-3</v>
      </c>
      <c r="O32" s="114">
        <v>31</v>
      </c>
      <c r="P32" s="117"/>
    </row>
    <row r="33" spans="1:16">
      <c r="A33" s="160"/>
      <c r="B33" s="20" t="s">
        <v>2341</v>
      </c>
      <c r="C33" s="42" t="s">
        <v>34</v>
      </c>
      <c r="D33" s="60" t="s">
        <v>2521</v>
      </c>
      <c r="E33" s="62">
        <f>VLOOKUP(Indicators_list24[[#This Row],[Modelling line]],Financials!B:D,3,FALSE)</f>
        <v>18628</v>
      </c>
      <c r="F33" s="371">
        <f>Indicators_list24[[#This Row],[2024 value for indicator (JPYmn)]]/Indicators_list24[[#This Row],[2024 value for modelling line (JPYmn)]]</f>
        <v>-3.2058406699591593E-4</v>
      </c>
      <c r="G33" s="81" t="s">
        <v>2776</v>
      </c>
      <c r="H33" s="62">
        <f>H28-H29-H30-H31-H32</f>
        <v>-5.9718399999999221</v>
      </c>
      <c r="I33" s="63">
        <f>$P$122*0</f>
        <v>0</v>
      </c>
      <c r="J33" s="81" t="s">
        <v>2782</v>
      </c>
      <c r="K33" s="84">
        <v>-0.2</v>
      </c>
      <c r="L33" s="82">
        <f>Indicators_list24[[#This Row],[2024 value for indicator (JPYmn)]]*(1+Indicators_list24[[#This Row],[Assumed traceability-related % change in indicator (%)]])</f>
        <v>-5.9718399999999221</v>
      </c>
      <c r="M33" s="82">
        <f>Indicators_list24[[#This Row],[New value for indicator (JPYmn)]]-Indicators_list24[[#This Row],[2024 value for indicator (JPYmn)]]</f>
        <v>0</v>
      </c>
      <c r="N33" s="63">
        <f>Indicators_list24[[#This Row],[New value for indicator (JPYmn)]]/Indicators_list24[[#This Row],[2024 value for modelling line (JPYmn)]]</f>
        <v>-3.2058406699591593E-4</v>
      </c>
      <c r="O33" s="114">
        <v>32</v>
      </c>
      <c r="P33" s="117"/>
    </row>
    <row r="34" spans="1:16">
      <c r="A34" s="160"/>
      <c r="B34" s="20" t="s">
        <v>2342</v>
      </c>
      <c r="C34" s="42" t="s">
        <v>2525</v>
      </c>
      <c r="D34" s="60" t="s">
        <v>2529</v>
      </c>
      <c r="E34" s="62">
        <f>VLOOKUP(Indicators_list24[[#This Row],[Modelling line]],Financials!B:D,3,FALSE)</f>
        <v>886126</v>
      </c>
      <c r="F34" s="83">
        <v>-5.0000000000000001E-3</v>
      </c>
      <c r="G34" s="81" t="s">
        <v>2783</v>
      </c>
      <c r="H34" s="62">
        <f>Indicators_list24[[#This Row],[Indicator as a % of modelling line (2024)]]*Indicators_list24[[#This Row],[2024 value for modelling line (JPYmn)]]</f>
        <v>-4430.63</v>
      </c>
      <c r="I34" s="63">
        <f>+Indicators_list24[[#This Row],[Change in indicator value (JPYmn)]]/Indicators_list24[[#This Row],[2024 value for indicator (JPYmn)]]</f>
        <v>-0.14883962850164223</v>
      </c>
      <c r="J34" s="81" t="s">
        <v>2784</v>
      </c>
      <c r="K34" s="84">
        <v>-0.7</v>
      </c>
      <c r="L34" s="82">
        <f>Indicators_list24[[#This Row],[2024 value for indicator (JPYmn)]]*(1+Indicators_list24[[#This Row],[Assumed traceability-related % change in indicator (%)]])</f>
        <v>-3771.1766767717691</v>
      </c>
      <c r="M34" s="82">
        <f>M35+M36+M37+M38</f>
        <v>659.45332322823117</v>
      </c>
      <c r="N34" s="63">
        <f>Indicators_list24[[#This Row],[New value for indicator (JPYmn)]]/Indicators_list24[[#This Row],[2024 value for modelling line (JPYmn)]]</f>
        <v>-4.2558018574917894E-3</v>
      </c>
      <c r="O34" s="114">
        <v>33</v>
      </c>
      <c r="P34" s="117"/>
    </row>
    <row r="35" spans="1:16">
      <c r="A35" s="160"/>
      <c r="B35" s="20" t="s">
        <v>2342</v>
      </c>
      <c r="C35" s="42" t="s">
        <v>2488</v>
      </c>
      <c r="D35" s="60" t="s">
        <v>2490</v>
      </c>
      <c r="E35" s="62">
        <f>VLOOKUP(Indicators_list24[[#This Row],[Modelling line]],Financials!B:D,3,FALSE)</f>
        <v>364057</v>
      </c>
      <c r="F35" s="83">
        <v>-4.3E-3</v>
      </c>
      <c r="G35" s="81" t="s">
        <v>2783</v>
      </c>
      <c r="H35" s="62">
        <f>Indicators_list24[[#This Row],[Indicator as a % of modelling line (2024)]]*Indicators_list24[[#This Row],[2024 value for modelling line (JPYmn)]]</f>
        <v>-1565.4450999999999</v>
      </c>
      <c r="I35" s="63">
        <f>$P$122*-20%</f>
        <v>-0.15100554790104065</v>
      </c>
      <c r="J35" s="81" t="s">
        <v>2784</v>
      </c>
      <c r="K35" s="84">
        <v>-0.7</v>
      </c>
      <c r="L35" s="82">
        <f>Indicators_list24[[#This Row],[2024 value for indicator (JPYmn)]]*(1+Indicators_list24[[#This Row],[Assumed traceability-related % change in indicator (%)]])</f>
        <v>-1329.0542049655007</v>
      </c>
      <c r="M35" s="82">
        <f>Indicators_list24[[#This Row],[New value for indicator (JPYmn)]]-Indicators_list24[[#This Row],[2024 value for indicator (JPYmn)]]</f>
        <v>236.39089503449918</v>
      </c>
      <c r="N35" s="63">
        <f>Indicators_list24[[#This Row],[New value for indicator (JPYmn)]]/Indicators_list24[[#This Row],[2024 value for modelling line (JPYmn)]]</f>
        <v>-3.6506761440255253E-3</v>
      </c>
      <c r="O35" s="114">
        <v>34</v>
      </c>
      <c r="P35" s="117"/>
    </row>
    <row r="36" spans="1:16">
      <c r="A36" s="160"/>
      <c r="B36" s="20" t="s">
        <v>2342</v>
      </c>
      <c r="C36" s="42" t="s">
        <v>2504</v>
      </c>
      <c r="D36" s="60" t="s">
        <v>2505</v>
      </c>
      <c r="E36" s="62">
        <f>VLOOKUP(Indicators_list24[[#This Row],[Modelling line]],Financials!B:D,3,FALSE)</f>
        <v>471058</v>
      </c>
      <c r="F36" s="83">
        <v>-5.4999999999999997E-3</v>
      </c>
      <c r="G36" s="81" t="s">
        <v>2783</v>
      </c>
      <c r="H36" s="62">
        <f>Indicators_list24[[#This Row],[Indicator as a % of modelling line (2024)]]*Indicators_list24[[#This Row],[2024 value for modelling line (JPYmn)]]</f>
        <v>-2590.819</v>
      </c>
      <c r="I36" s="63">
        <f>$P$122*-20%</f>
        <v>-0.15100554790104065</v>
      </c>
      <c r="J36" s="81" t="s">
        <v>2784</v>
      </c>
      <c r="K36" s="84">
        <v>-0.7</v>
      </c>
      <c r="L36" s="82">
        <f>Indicators_list24[[#This Row],[2024 value for indicator (JPYmn)]]*(1+Indicators_list24[[#This Row],[Assumed traceability-related % change in indicator (%)]])</f>
        <v>-2199.5909573925737</v>
      </c>
      <c r="M36" s="82">
        <f>Indicators_list24[[#This Row],[New value for indicator (JPYmn)]]-Indicators_list24[[#This Row],[2024 value for indicator (JPYmn)]]</f>
        <v>391.22804260742623</v>
      </c>
      <c r="N36" s="63">
        <f>Indicators_list24[[#This Row],[New value for indicator (JPYmn)]]/Indicators_list24[[#This Row],[2024 value for modelling line (JPYmn)]]</f>
        <v>-4.6694694865442761E-3</v>
      </c>
      <c r="O36" s="114">
        <v>35</v>
      </c>
      <c r="P36" s="117"/>
    </row>
    <row r="37" spans="1:16">
      <c r="A37" s="160"/>
      <c r="B37" s="20" t="s">
        <v>2342</v>
      </c>
      <c r="C37" s="42" t="s">
        <v>2509</v>
      </c>
      <c r="D37" s="60" t="s">
        <v>2510</v>
      </c>
      <c r="E37" s="62">
        <f>VLOOKUP(Indicators_list24[[#This Row],[Modelling line]],Financials!B:D,3,FALSE)</f>
        <v>15844</v>
      </c>
      <c r="F37" s="83">
        <v>-6.0000000000000001E-3</v>
      </c>
      <c r="G37" s="81" t="s">
        <v>2783</v>
      </c>
      <c r="H37" s="62">
        <f>Indicators_list24[[#This Row],[Indicator as a % of modelling line (2024)]]*Indicators_list24[[#This Row],[2024 value for modelling line (JPYmn)]]</f>
        <v>-95.064000000000007</v>
      </c>
      <c r="I37" s="63">
        <f>$P$122*-20%</f>
        <v>-0.15100554790104065</v>
      </c>
      <c r="J37" s="81" t="s">
        <v>2784</v>
      </c>
      <c r="K37" s="84">
        <v>-0.7</v>
      </c>
      <c r="L37" s="82">
        <f>Indicators_list24[[#This Row],[2024 value for indicator (JPYmn)]]*(1+Indicators_list24[[#This Row],[Assumed traceability-related % change in indicator (%)]])</f>
        <v>-80.70880859433548</v>
      </c>
      <c r="M37" s="82">
        <f>Indicators_list24[[#This Row],[New value for indicator (JPYmn)]]-Indicators_list24[[#This Row],[2024 value for indicator (JPYmn)]]</f>
        <v>14.355191405664527</v>
      </c>
      <c r="N37" s="63">
        <f>Indicators_list24[[#This Row],[New value for indicator (JPYmn)]]/Indicators_list24[[#This Row],[2024 value for modelling line (JPYmn)]]</f>
        <v>-5.0939667125937567E-3</v>
      </c>
      <c r="O37" s="114">
        <v>36</v>
      </c>
      <c r="P37" s="117"/>
    </row>
    <row r="38" spans="1:16">
      <c r="A38" s="160"/>
      <c r="B38" s="20" t="s">
        <v>2342</v>
      </c>
      <c r="C38" s="42" t="s">
        <v>2514</v>
      </c>
      <c r="D38" s="60" t="s">
        <v>2758</v>
      </c>
      <c r="E38" s="62">
        <f>VLOOKUP(Indicators_list24[[#This Row],[Modelling line]],Financials!B:D,3,FALSE)</f>
        <v>16536</v>
      </c>
      <c r="F38" s="83">
        <v>-7.0000000000000001E-3</v>
      </c>
      <c r="G38" s="81" t="s">
        <v>2783</v>
      </c>
      <c r="H38" s="62">
        <f>Indicators_list24[[#This Row],[Indicator as a % of modelling line (2024)]]*Indicators_list24[[#This Row],[2024 value for modelling line (JPYmn)]]</f>
        <v>-115.752</v>
      </c>
      <c r="I38" s="63">
        <f>$P$122*-20%</f>
        <v>-0.15100554790104065</v>
      </c>
      <c r="J38" s="81" t="s">
        <v>2784</v>
      </c>
      <c r="K38" s="84">
        <v>-0.7</v>
      </c>
      <c r="L38" s="82">
        <f>Indicators_list24[[#This Row],[2024 value for indicator (JPYmn)]]*(1+Indicators_list24[[#This Row],[Assumed traceability-related % change in indicator (%)]])</f>
        <v>-98.272805819358751</v>
      </c>
      <c r="M38" s="82">
        <f>Indicators_list24[[#This Row],[New value for indicator (JPYmn)]]-Indicators_list24[[#This Row],[2024 value for indicator (JPYmn)]]</f>
        <v>17.479194180641244</v>
      </c>
      <c r="N38" s="63">
        <f>Indicators_list24[[#This Row],[New value for indicator (JPYmn)]]/Indicators_list24[[#This Row],[2024 value for modelling line (JPYmn)]]</f>
        <v>-5.9429611646927161E-3</v>
      </c>
      <c r="O38" s="114">
        <v>37</v>
      </c>
      <c r="P38" s="117"/>
    </row>
    <row r="39" spans="1:16">
      <c r="A39" s="160"/>
      <c r="B39" s="20" t="s">
        <v>2342</v>
      </c>
      <c r="C39" s="42" t="s">
        <v>34</v>
      </c>
      <c r="D39" s="60" t="s">
        <v>2521</v>
      </c>
      <c r="E39" s="62">
        <f>VLOOKUP(Indicators_list24[[#This Row],[Modelling line]],Financials!B:D,3,FALSE)</f>
        <v>18628</v>
      </c>
      <c r="F39" s="371">
        <f>Indicators_list24[[#This Row],[2024 value for indicator (JPYmn)]]/Indicators_list24[[#This Row],[2024 value for modelling line (JPYmn)]]</f>
        <v>-3.4115256602963401E-3</v>
      </c>
      <c r="G39" s="81" t="s">
        <v>2783</v>
      </c>
      <c r="H39" s="62">
        <f>H34-H35-H36-H37-H38</f>
        <v>-63.549900000000221</v>
      </c>
      <c r="I39" s="63">
        <v>0</v>
      </c>
      <c r="J39" s="81" t="s">
        <v>2784</v>
      </c>
      <c r="K39" s="84">
        <v>-0.7</v>
      </c>
      <c r="L39" s="82">
        <f>Indicators_list24[[#This Row],[2024 value for indicator (JPYmn)]]*(1+Indicators_list24[[#This Row],[Assumed traceability-related % change in indicator (%)]])</f>
        <v>-63.549900000000221</v>
      </c>
      <c r="M39" s="82">
        <f>Indicators_list24[[#This Row],[New value for indicator (JPYmn)]]-Indicators_list24[[#This Row],[2024 value for indicator (JPYmn)]]</f>
        <v>0</v>
      </c>
      <c r="N39" s="63">
        <f>Indicators_list24[[#This Row],[New value for indicator (JPYmn)]]/Indicators_list24[[#This Row],[2024 value for modelling line (JPYmn)]]</f>
        <v>-3.4115256602963401E-3</v>
      </c>
      <c r="O39" s="114">
        <v>38</v>
      </c>
      <c r="P39" s="117"/>
    </row>
    <row r="40" spans="1:16">
      <c r="A40" s="160"/>
      <c r="B40" s="20" t="s">
        <v>2343</v>
      </c>
      <c r="C40" s="42" t="s">
        <v>2525</v>
      </c>
      <c r="D40" s="60" t="s">
        <v>2529</v>
      </c>
      <c r="E40" s="62">
        <f>VLOOKUP(Indicators_list24[[#This Row],[Modelling line]],Financials!B:D,3,FALSE)</f>
        <v>886126</v>
      </c>
      <c r="F40" s="83">
        <v>-5.2399999999999999E-3</v>
      </c>
      <c r="G40" s="81" t="s">
        <v>2785</v>
      </c>
      <c r="H40" s="62">
        <f>Indicators_list24[[#This Row],[Indicator as a % of modelling line (2024)]]*Indicators_list24[[#This Row],[2024 value for modelling line (JPYmn)]]</f>
        <v>-4643.3002399999996</v>
      </c>
      <c r="I40" s="63">
        <f>+Indicators_list24[[#This Row],[Change in indicator value (JPYmn)]]/Indicators_list24[[#This Row],[2024 value for indicator (JPYmn)]]</f>
        <v>-0.10599278799477266</v>
      </c>
      <c r="J40" s="81" t="s">
        <v>2786</v>
      </c>
      <c r="K40" s="84">
        <v>-0.107</v>
      </c>
      <c r="L40" s="82">
        <f>Indicators_list24[[#This Row],[2024 value for indicator (JPYmn)]]*(1+Indicators_list24[[#This Row],[Assumed traceability-related % change in indicator (%)]])</f>
        <v>-4151.1439020656026</v>
      </c>
      <c r="M40" s="82">
        <f>M41+M42+M43+M44</f>
        <v>492.15633793439696</v>
      </c>
      <c r="N40" s="63">
        <f>Indicators_list24[[#This Row],[New value for indicator (JPYmn)]]/Indicators_list24[[#This Row],[2024 value for modelling line (JPYmn)]]</f>
        <v>-4.6845977909073912E-3</v>
      </c>
      <c r="O40" s="114">
        <v>39</v>
      </c>
      <c r="P40" s="117"/>
    </row>
    <row r="41" spans="1:16">
      <c r="A41" s="160"/>
      <c r="B41" s="20" t="s">
        <v>2343</v>
      </c>
      <c r="C41" s="42" t="s">
        <v>2488</v>
      </c>
      <c r="D41" s="60" t="s">
        <v>2490</v>
      </c>
      <c r="E41" s="62">
        <f>VLOOKUP(Indicators_list24[[#This Row],[Modelling line]],Financials!B:D,3,FALSE)</f>
        <v>364057</v>
      </c>
      <c r="F41" s="83">
        <v>-5.4999999999999997E-3</v>
      </c>
      <c r="G41" s="81" t="s">
        <v>2787</v>
      </c>
      <c r="H41" s="62">
        <f>Indicators_list24[[#This Row],[Indicator as a % of modelling line (2024)]]*Indicators_list24[[#This Row],[2024 value for modelling line (JPYmn)]]</f>
        <v>-2002.3135</v>
      </c>
      <c r="I41" s="63">
        <v>0</v>
      </c>
      <c r="J41" s="81" t="s">
        <v>2786</v>
      </c>
      <c r="K41" s="84">
        <v>-0.107</v>
      </c>
      <c r="L41" s="82">
        <f>Indicators_list24[[#This Row],[2024 value for indicator (JPYmn)]]*(1+Indicators_list24[[#This Row],[Assumed traceability-related % change in indicator (%)]])</f>
        <v>-2002.3135</v>
      </c>
      <c r="M41" s="82">
        <f>Indicators_list24[[#This Row],[New value for indicator (JPYmn)]]-Indicators_list24[[#This Row],[2024 value for indicator (JPYmn)]]</f>
        <v>0</v>
      </c>
      <c r="N41" s="63">
        <f>Indicators_list24[[#This Row],[New value for indicator (JPYmn)]]/Indicators_list24[[#This Row],[2024 value for modelling line (JPYmn)]]</f>
        <v>-5.4999999999999997E-3</v>
      </c>
      <c r="O41" s="114">
        <v>40</v>
      </c>
      <c r="P41" s="117"/>
    </row>
    <row r="42" spans="1:16">
      <c r="A42" s="160"/>
      <c r="B42" s="20" t="s">
        <v>2343</v>
      </c>
      <c r="C42" s="42" t="s">
        <v>2504</v>
      </c>
      <c r="D42" s="60" t="s">
        <v>2505</v>
      </c>
      <c r="E42" s="62">
        <f>VLOOKUP(Indicators_list24[[#This Row],[Modelling line]],Financials!B:D,3,FALSE)</f>
        <v>471058</v>
      </c>
      <c r="F42" s="83">
        <v>-5.4999999999999997E-3</v>
      </c>
      <c r="G42" s="81" t="s">
        <v>2787</v>
      </c>
      <c r="H42" s="62">
        <f>Indicators_list24[[#This Row],[Indicator as a % of modelling line (2024)]]*Indicators_list24[[#This Row],[2024 value for modelling line (JPYmn)]]</f>
        <v>-2590.819</v>
      </c>
      <c r="I42" s="63">
        <f>$P$122*-25%</f>
        <v>-0.1887569348763008</v>
      </c>
      <c r="J42" s="81" t="s">
        <v>2786</v>
      </c>
      <c r="K42" s="84">
        <v>-0.107</v>
      </c>
      <c r="L42" s="82">
        <f>Indicators_list24[[#This Row],[2024 value for indicator (JPYmn)]]*(1+Indicators_list24[[#This Row],[Assumed traceability-related % change in indicator (%)]])</f>
        <v>-2101.7839467407175</v>
      </c>
      <c r="M42" s="82">
        <f>Indicators_list24[[#This Row],[New value for indicator (JPYmn)]]-Indicators_list24[[#This Row],[2024 value for indicator (JPYmn)]]</f>
        <v>489.03505325928245</v>
      </c>
      <c r="N42" s="63">
        <f>Indicators_list24[[#This Row],[New value for indicator (JPYmn)]]/Indicators_list24[[#This Row],[2024 value for modelling line (JPYmn)]]</f>
        <v>-4.4618368581803465E-3</v>
      </c>
      <c r="O42" s="114">
        <v>41</v>
      </c>
      <c r="P42" s="117"/>
    </row>
    <row r="43" spans="1:16">
      <c r="A43" s="160"/>
      <c r="B43" s="20" t="s">
        <v>2343</v>
      </c>
      <c r="C43" s="42" t="s">
        <v>2509</v>
      </c>
      <c r="D43" s="60" t="s">
        <v>2510</v>
      </c>
      <c r="E43" s="62">
        <f>VLOOKUP(Indicators_list24[[#This Row],[Modelling line]],Financials!B:D,3,FALSE)</f>
        <v>15844</v>
      </c>
      <c r="F43" s="83">
        <v>-2E-3</v>
      </c>
      <c r="G43" s="81" t="s">
        <v>2788</v>
      </c>
      <c r="H43" s="62">
        <f>Indicators_list24[[#This Row],[Indicator as a % of modelling line (2024)]]*Indicators_list24[[#This Row],[2024 value for modelling line (JPYmn)]]</f>
        <v>-31.688000000000002</v>
      </c>
      <c r="I43" s="63">
        <v>0</v>
      </c>
      <c r="J43" s="81" t="s">
        <v>2786</v>
      </c>
      <c r="K43" s="84">
        <v>-0.107</v>
      </c>
      <c r="L43" s="82">
        <f>Indicators_list24[[#This Row],[2024 value for indicator (JPYmn)]]*(1+Indicators_list24[[#This Row],[Assumed traceability-related % change in indicator (%)]])</f>
        <v>-31.688000000000002</v>
      </c>
      <c r="M43" s="82">
        <f>Indicators_list24[[#This Row],[New value for indicator (JPYmn)]]-Indicators_list24[[#This Row],[2024 value for indicator (JPYmn)]]</f>
        <v>0</v>
      </c>
      <c r="N43" s="63">
        <f>Indicators_list24[[#This Row],[New value for indicator (JPYmn)]]/Indicators_list24[[#This Row],[2024 value for modelling line (JPYmn)]]</f>
        <v>-2E-3</v>
      </c>
      <c r="O43" s="114">
        <v>42</v>
      </c>
      <c r="P43" s="117"/>
    </row>
    <row r="44" spans="1:16">
      <c r="A44" s="160"/>
      <c r="B44" s="20" t="s">
        <v>2343</v>
      </c>
      <c r="C44" s="42" t="s">
        <v>2514</v>
      </c>
      <c r="D44" s="60" t="s">
        <v>2758</v>
      </c>
      <c r="E44" s="62">
        <f>VLOOKUP(Indicators_list24[[#This Row],[Modelling line]],Financials!B:D,3,FALSE)</f>
        <v>16536</v>
      </c>
      <c r="F44" s="83">
        <v>-1E-3</v>
      </c>
      <c r="G44" s="81" t="s">
        <v>2788</v>
      </c>
      <c r="H44" s="62">
        <f>Indicators_list24[[#This Row],[Indicator as a % of modelling line (2024)]]*Indicators_list24[[#This Row],[2024 value for modelling line (JPYmn)]]</f>
        <v>-16.536000000000001</v>
      </c>
      <c r="I44" s="63">
        <f t="shared" ref="I44" si="1">$P$122*-25%</f>
        <v>-0.1887569348763008</v>
      </c>
      <c r="J44" s="81" t="s">
        <v>2786</v>
      </c>
      <c r="K44" s="84">
        <v>-0.107</v>
      </c>
      <c r="L44" s="82">
        <f>Indicators_list24[[#This Row],[2024 value for indicator (JPYmn)]]*(1+Indicators_list24[[#This Row],[Assumed traceability-related % change in indicator (%)]])</f>
        <v>-13.414715324885492</v>
      </c>
      <c r="M44" s="82">
        <f>Indicators_list24[[#This Row],[New value for indicator (JPYmn)]]-Indicators_list24[[#This Row],[2024 value for indicator (JPYmn)]]</f>
        <v>3.1212846751145094</v>
      </c>
      <c r="N44" s="63">
        <f>Indicators_list24[[#This Row],[New value for indicator (JPYmn)]]/Indicators_list24[[#This Row],[2024 value for modelling line (JPYmn)]]</f>
        <v>-8.1124306512369931E-4</v>
      </c>
      <c r="O44" s="114">
        <v>43</v>
      </c>
      <c r="P44" s="117"/>
    </row>
    <row r="45" spans="1:16">
      <c r="A45" s="160"/>
      <c r="B45" s="20" t="s">
        <v>2343</v>
      </c>
      <c r="C45" s="42" t="s">
        <v>34</v>
      </c>
      <c r="D45" s="60" t="s">
        <v>2521</v>
      </c>
      <c r="E45" s="62">
        <f>VLOOKUP(Indicators_list24[[#This Row],[Modelling line]],Financials!B:D,3,FALSE)</f>
        <v>18628</v>
      </c>
      <c r="F45" s="371">
        <f>Indicators_list24[[#This Row],[2024 value for indicator (JPYmn)]]/Indicators_list24[[#This Row],[2024 value for modelling line (JPYmn)]]</f>
        <v>-1.0434507193469017E-4</v>
      </c>
      <c r="G45" s="81" t="s">
        <v>2789</v>
      </c>
      <c r="H45" s="62">
        <f>H40-H41-H42-H43-H44</f>
        <v>-1.9437399999994085</v>
      </c>
      <c r="I45" s="63">
        <v>0</v>
      </c>
      <c r="J45" s="81" t="s">
        <v>2786</v>
      </c>
      <c r="K45" s="84">
        <v>-0.107</v>
      </c>
      <c r="L45" s="82">
        <f>Indicators_list24[[#This Row],[2024 value for indicator (JPYmn)]]*(1+Indicators_list24[[#This Row],[Assumed traceability-related % change in indicator (%)]])</f>
        <v>-1.9437399999994085</v>
      </c>
      <c r="M45" s="82">
        <f>Indicators_list24[[#This Row],[New value for indicator (JPYmn)]]-Indicators_list24[[#This Row],[2024 value for indicator (JPYmn)]]</f>
        <v>0</v>
      </c>
      <c r="N45" s="63">
        <f>Indicators_list24[[#This Row],[New value for indicator (JPYmn)]]/Indicators_list24[[#This Row],[2024 value for modelling line (JPYmn)]]</f>
        <v>-1.0434507193469017E-4</v>
      </c>
      <c r="O45" s="114">
        <v>44</v>
      </c>
      <c r="P45" s="117"/>
    </row>
    <row r="46" spans="1:16">
      <c r="A46" s="160"/>
      <c r="B46" s="20" t="s">
        <v>2419</v>
      </c>
      <c r="C46" s="42" t="s">
        <v>2525</v>
      </c>
      <c r="D46" s="60" t="s">
        <v>2529</v>
      </c>
      <c r="E46" s="62">
        <f>VLOOKUP(Indicators_list24[[#This Row],[Modelling line]],Financials!B:D,3,FALSE)</f>
        <v>886126</v>
      </c>
      <c r="F46" s="166">
        <f>-J225</f>
        <v>-2.7841281627945561E-4</v>
      </c>
      <c r="G46" s="81" t="s">
        <v>2790</v>
      </c>
      <c r="H46" s="62">
        <f>Indicators_list24[[#This Row],[Indicator as a % of modelling line (2024)]]*Indicators_list24[[#This Row],[2024 value for modelling line (JPYmn)]]</f>
        <v>-246.7088352384489</v>
      </c>
      <c r="I46" s="63">
        <f>+Indicators_list24[[#This Row],[Change in indicator value (JPYmn)]]/Indicators_list24[[#This Row],[2024 value for indicator (JPYmn)]]</f>
        <v>-3.7751259167069277E-2</v>
      </c>
      <c r="J46" s="81" t="s">
        <v>2791</v>
      </c>
      <c r="K46" s="84">
        <v>-0.109</v>
      </c>
      <c r="L46" s="82">
        <f>Indicators_list24[[#This Row],[2024 value for indicator (JPYmn)]]*(1+Indicators_list24[[#This Row],[Assumed traceability-related % change in indicator (%)]])</f>
        <v>-237.39526606055642</v>
      </c>
      <c r="M46" s="82">
        <f>M47+M48+M49+M50</f>
        <v>9.3135691778924787</v>
      </c>
      <c r="N46" s="63">
        <f>Indicators_list24[[#This Row],[New value for indicator (JPYmn)]]/Indicators_list24[[#This Row],[2024 value for modelling line (JPYmn)]]</f>
        <v>-2.6790238189665626E-4</v>
      </c>
      <c r="O46" s="114">
        <v>45</v>
      </c>
      <c r="P46" s="117"/>
    </row>
    <row r="47" spans="1:16">
      <c r="A47" s="160"/>
      <c r="B47" s="20" t="s">
        <v>2419</v>
      </c>
      <c r="C47" s="42" t="s">
        <v>2488</v>
      </c>
      <c r="D47" s="60" t="s">
        <v>2490</v>
      </c>
      <c r="E47" s="62">
        <f>VLOOKUP(Indicators_list24[[#This Row],[Modelling line]],Financials!B:D,3,FALSE)</f>
        <v>364057</v>
      </c>
      <c r="F47" s="166">
        <f>-J220</f>
        <v>-6.0312017074249367E-4</v>
      </c>
      <c r="G47" s="81" t="s">
        <v>2790</v>
      </c>
      <c r="H47" s="62">
        <f>Indicators_list24[[#This Row],[Indicator as a % of modelling line (2024)]]*Indicators_list24[[#This Row],[2024 value for modelling line (JPYmn)]]</f>
        <v>-219.57012000000003</v>
      </c>
      <c r="I47" s="63">
        <f>$P$122*-5%</f>
        <v>-3.7751386975260162E-2</v>
      </c>
      <c r="J47" s="81" t="s">
        <v>2791</v>
      </c>
      <c r="K47" s="84">
        <v>-0.109</v>
      </c>
      <c r="L47" s="82">
        <f>Indicators_list24[[#This Row],[2024 value for indicator (JPYmn)]]*(1+Indicators_list24[[#This Row],[Assumed traceability-related % change in indicator (%)]])</f>
        <v>-211.28104343167573</v>
      </c>
      <c r="M47" s="82">
        <f>Indicators_list24[[#This Row],[New value for indicator (JPYmn)]]-Indicators_list24[[#This Row],[2024 value for indicator (JPYmn)]]</f>
        <v>8.2890765683243046</v>
      </c>
      <c r="N47" s="63">
        <f>Indicators_list24[[#This Row],[New value for indicator (JPYmn)]]/Indicators_list24[[#This Row],[2024 value for modelling line (JPYmn)]]</f>
        <v>-5.8035154778420884E-4</v>
      </c>
      <c r="O47" s="114">
        <v>46</v>
      </c>
      <c r="P47" s="117"/>
    </row>
    <row r="48" spans="1:16">
      <c r="A48" s="160"/>
      <c r="B48" s="20" t="s">
        <v>2419</v>
      </c>
      <c r="C48" s="42" t="s">
        <v>2504</v>
      </c>
      <c r="D48" s="60" t="s">
        <v>2505</v>
      </c>
      <c r="E48" s="62">
        <f>VLOOKUP(Indicators_list24[[#This Row],[Modelling line]],Financials!B:D,3,FALSE)</f>
        <v>471058</v>
      </c>
      <c r="F48" s="166">
        <f>-J221</f>
        <v>-5.2373168484560289E-5</v>
      </c>
      <c r="G48" s="81" t="s">
        <v>2790</v>
      </c>
      <c r="H48" s="62">
        <f>Indicators_list24[[#This Row],[Indicator as a % of modelling line (2024)]]*Indicators_list24[[#This Row],[2024 value for modelling line (JPYmn)]]</f>
        <v>-24.6708</v>
      </c>
      <c r="I48" s="63">
        <f>$P$122*-5%</f>
        <v>-3.7751386975260162E-2</v>
      </c>
      <c r="J48" s="81" t="s">
        <v>2791</v>
      </c>
      <c r="K48" s="84">
        <v>-0.109</v>
      </c>
      <c r="L48" s="82">
        <f>Indicators_list24[[#This Row],[2024 value for indicator (JPYmn)]]*(1+Indicators_list24[[#This Row],[Assumed traceability-related % change in indicator (%)]])</f>
        <v>-23.739443082210752</v>
      </c>
      <c r="M48" s="82">
        <f>Indicators_list24[[#This Row],[New value for indicator (JPYmn)]]-Indicators_list24[[#This Row],[2024 value for indicator (JPYmn)]]</f>
        <v>0.93135691778924823</v>
      </c>
      <c r="N48" s="63">
        <f>Indicators_list24[[#This Row],[New value for indicator (JPYmn)]]/Indicators_list24[[#This Row],[2024 value for modelling line (JPYmn)]]</f>
        <v>-5.0396008733979153E-5</v>
      </c>
      <c r="O48" s="114">
        <v>47</v>
      </c>
      <c r="P48" s="117"/>
    </row>
    <row r="49" spans="1:16">
      <c r="A49" s="160"/>
      <c r="B49" s="20" t="s">
        <v>2419</v>
      </c>
      <c r="C49" s="42" t="s">
        <v>2509</v>
      </c>
      <c r="D49" s="60" t="s">
        <v>2510</v>
      </c>
      <c r="E49" s="62">
        <f>VLOOKUP(Indicators_list24[[#This Row],[Modelling line]],Financials!B:D,3,FALSE)</f>
        <v>15844</v>
      </c>
      <c r="F49" s="166">
        <f>-J222</f>
        <v>-1.5571067912143399E-4</v>
      </c>
      <c r="G49" s="81" t="s">
        <v>2790</v>
      </c>
      <c r="H49" s="62">
        <f>Indicators_list24[[#This Row],[Indicator as a % of modelling line (2024)]]*Indicators_list24[[#This Row],[2024 value for modelling line (JPYmn)]]</f>
        <v>-2.4670800000000002</v>
      </c>
      <c r="I49" s="63">
        <f t="shared" ref="I49:I51" si="2">$P$122*-5%</f>
        <v>-3.7751386975260162E-2</v>
      </c>
      <c r="J49" s="81" t="s">
        <v>2791</v>
      </c>
      <c r="K49" s="84">
        <v>-0.109</v>
      </c>
      <c r="L49" s="82">
        <f>Indicators_list24[[#This Row],[2024 value for indicator (JPYmn)]]*(1+Indicators_list24[[#This Row],[Assumed traceability-related % change in indicator (%)]])</f>
        <v>-2.3739443082210752</v>
      </c>
      <c r="M49" s="82">
        <f>Indicators_list24[[#This Row],[New value for indicator (JPYmn)]]-Indicators_list24[[#This Row],[2024 value for indicator (JPYmn)]]</f>
        <v>9.3135691778925001E-2</v>
      </c>
      <c r="N49" s="63">
        <f>Indicators_list24[[#This Row],[New value for indicator (JPYmn)]]/Indicators_list24[[#This Row],[2024 value for modelling line (JPYmn)]]</f>
        <v>-1.4983238501774015E-4</v>
      </c>
      <c r="O49" s="114">
        <v>48</v>
      </c>
      <c r="P49" s="117"/>
    </row>
    <row r="50" spans="1:16">
      <c r="A50" s="160"/>
      <c r="B50" s="20" t="s">
        <v>2419</v>
      </c>
      <c r="C50" s="42" t="s">
        <v>2514</v>
      </c>
      <c r="D50" s="60" t="s">
        <v>2758</v>
      </c>
      <c r="E50" s="62">
        <f>VLOOKUP(Indicators_list24[[#This Row],[Modelling line]],Financials!B:D,3,FALSE)</f>
        <v>16536</v>
      </c>
      <c r="F50" s="166">
        <f>-J223</f>
        <v>0</v>
      </c>
      <c r="G50" s="81" t="s">
        <v>2790</v>
      </c>
      <c r="H50" s="62">
        <f>Indicators_list24[[#This Row],[Indicator as a % of modelling line (2024)]]*Indicators_list24[[#This Row],[2024 value for modelling line (JPYmn)]]</f>
        <v>0</v>
      </c>
      <c r="I50" s="63">
        <f t="shared" si="2"/>
        <v>-3.7751386975260162E-2</v>
      </c>
      <c r="J50" s="81" t="s">
        <v>2791</v>
      </c>
      <c r="K50" s="84">
        <v>-0.109</v>
      </c>
      <c r="L50" s="82">
        <f>Indicators_list24[[#This Row],[2024 value for indicator (JPYmn)]]*(1+Indicators_list24[[#This Row],[Assumed traceability-related % change in indicator (%)]])</f>
        <v>0</v>
      </c>
      <c r="M50" s="82">
        <f>Indicators_list24[[#This Row],[New value for indicator (JPYmn)]]-Indicators_list24[[#This Row],[2024 value for indicator (JPYmn)]]</f>
        <v>0</v>
      </c>
      <c r="N50" s="63">
        <f>Indicators_list24[[#This Row],[New value for indicator (JPYmn)]]/Indicators_list24[[#This Row],[2024 value for modelling line (JPYmn)]]</f>
        <v>0</v>
      </c>
      <c r="O50" s="114">
        <v>49</v>
      </c>
      <c r="P50" s="117"/>
    </row>
    <row r="51" spans="1:16">
      <c r="A51" s="160"/>
      <c r="B51" s="20" t="s">
        <v>2419</v>
      </c>
      <c r="C51" s="42" t="s">
        <v>34</v>
      </c>
      <c r="D51" s="60" t="s">
        <v>2521</v>
      </c>
      <c r="E51" s="62">
        <f>VLOOKUP(Indicators_list24[[#This Row],[Modelling line]],Financials!B:D,3,FALSE)</f>
        <v>18628</v>
      </c>
      <c r="F51" s="371">
        <f>Indicators_list24[[#This Row],[2024 value for indicator (JPYmn)]]/Indicators_list24[[#This Row],[2024 value for modelling line (JPYmn)]]</f>
        <v>-4.4837795193645964E-8</v>
      </c>
      <c r="G51" s="81" t="s">
        <v>2790</v>
      </c>
      <c r="H51" s="62">
        <f>H46-H47-H48-H49-H50</f>
        <v>-8.3523844886723708E-4</v>
      </c>
      <c r="I51" s="63">
        <f t="shared" si="2"/>
        <v>-3.7751386975260162E-2</v>
      </c>
      <c r="J51" s="81" t="s">
        <v>2791</v>
      </c>
      <c r="K51" s="84">
        <v>-0.109</v>
      </c>
      <c r="L51" s="82">
        <f>Indicators_list24[[#This Row],[2024 value for indicator (JPYmn)]]*(1+Indicators_list24[[#This Row],[Assumed traceability-related % change in indicator (%)]])</f>
        <v>-8.0370703896743396E-4</v>
      </c>
      <c r="M51" s="82">
        <f>Indicators_list24[[#This Row],[New value for indicator (JPYmn)]]-Indicators_list24[[#This Row],[2024 value for indicator (JPYmn)]]</f>
        <v>3.1531409899803126E-5</v>
      </c>
      <c r="N51" s="63">
        <f>Indicators_list24[[#This Row],[New value for indicator (JPYmn)]]/Indicators_list24[[#This Row],[2024 value for modelling line (JPYmn)]]</f>
        <v>-4.3145106236173175E-8</v>
      </c>
      <c r="O51" s="114">
        <v>50</v>
      </c>
      <c r="P51" s="117"/>
    </row>
    <row r="52" spans="1:16">
      <c r="A52" s="160"/>
      <c r="B52" s="20" t="s">
        <v>2424</v>
      </c>
      <c r="C52" s="42" t="s">
        <v>2525</v>
      </c>
      <c r="D52" s="60" t="s">
        <v>2529</v>
      </c>
      <c r="E52" s="62">
        <f>VLOOKUP(Indicators_list24[[#This Row],[Modelling line]],Financials!B:D,3,FALSE)</f>
        <v>886126</v>
      </c>
      <c r="F52" s="166">
        <f>-E225</f>
        <v>-1.1072428996877408E-3</v>
      </c>
      <c r="G52" s="81" t="s">
        <v>2790</v>
      </c>
      <c r="H52" s="62">
        <f>Indicators_list24[[#This Row],[Indicator as a % of modelling line (2024)]]*Indicators_list24[[#This Row],[2024 value for modelling line (JPYmn)]]</f>
        <v>-981.15672172869904</v>
      </c>
      <c r="I52" s="63">
        <f>+Indicators_list24[[#This Row],[Change in indicator value (JPYmn)]]/Indicators_list24[[#This Row],[2024 value for indicator (JPYmn)]]</f>
        <v>-9.478876864456318E-3</v>
      </c>
      <c r="J52" s="81" t="s">
        <v>2792</v>
      </c>
      <c r="K52" s="84">
        <v>-0.157</v>
      </c>
      <c r="L52" s="82">
        <f>Indicators_list24[[#This Row],[2024 value for indicator (JPYmn)]]*(1+Indicators_list24[[#This Row],[Assumed traceability-related % change in indicator (%)]])</f>
        <v>-971.85645797869904</v>
      </c>
      <c r="M52" s="82">
        <f>M53+M54+M55+M56</f>
        <v>9.3002637499999707</v>
      </c>
      <c r="N52" s="63">
        <f>Indicators_list24[[#This Row],[New value for indicator (JPYmn)]]/Indicators_list24[[#This Row],[2024 value for modelling line (JPYmn)]]</f>
        <v>-1.0967474805825572E-3</v>
      </c>
      <c r="O52" s="114">
        <v>51</v>
      </c>
      <c r="P52" s="117"/>
    </row>
    <row r="53" spans="1:16">
      <c r="A53" s="160"/>
      <c r="B53" s="20" t="s">
        <v>2424</v>
      </c>
      <c r="C53" s="42" t="s">
        <v>2488</v>
      </c>
      <c r="D53" s="60" t="s">
        <v>2490</v>
      </c>
      <c r="E53" s="62">
        <f>VLOOKUP(Indicators_list24[[#This Row],[Modelling line]],Financials!B:D,3,FALSE)</f>
        <v>364057</v>
      </c>
      <c r="F53" s="166">
        <f>-E220</f>
        <v>-1.2019168701604419E-3</v>
      </c>
      <c r="G53" s="81" t="s">
        <v>2790</v>
      </c>
      <c r="H53" s="62">
        <f>Indicators_list24[[#This Row],[Indicator as a % of modelling line (2024)]]*Indicators_list24[[#This Row],[2024 value for modelling line (JPYmn)]]</f>
        <v>-437.56624999999997</v>
      </c>
      <c r="I53" s="63">
        <v>-0.01</v>
      </c>
      <c r="J53" s="81" t="s">
        <v>2792</v>
      </c>
      <c r="K53" s="84">
        <v>-0.157</v>
      </c>
      <c r="L53" s="82">
        <f>Indicators_list24[[#This Row],[2024 value for indicator (JPYmn)]]*(1+Indicators_list24[[#This Row],[Assumed traceability-related % change in indicator (%)]])</f>
        <v>-433.19058749999999</v>
      </c>
      <c r="M53" s="82">
        <f>Indicators_list24[[#This Row],[New value for indicator (JPYmn)]]-Indicators_list24[[#This Row],[2024 value for indicator (JPYmn)]]</f>
        <v>4.3756624999999758</v>
      </c>
      <c r="N53" s="63">
        <f>Indicators_list24[[#This Row],[New value for indicator (JPYmn)]]/Indicators_list24[[#This Row],[2024 value for modelling line (JPYmn)]]</f>
        <v>-1.1898977014588375E-3</v>
      </c>
      <c r="O53" s="114">
        <v>52</v>
      </c>
      <c r="P53" s="117"/>
    </row>
    <row r="54" spans="1:16">
      <c r="A54" s="160"/>
      <c r="B54" s="20" t="s">
        <v>2424</v>
      </c>
      <c r="C54" s="42" t="s">
        <v>2504</v>
      </c>
      <c r="D54" s="60" t="s">
        <v>2505</v>
      </c>
      <c r="E54" s="62">
        <f>VLOOKUP(Indicators_list24[[#This Row],[Modelling line]],Financials!B:D,3,FALSE)</f>
        <v>471058</v>
      </c>
      <c r="F54" s="166">
        <f>-E221</f>
        <v>-8.7061306675611063E-4</v>
      </c>
      <c r="G54" s="81" t="s">
        <v>2790</v>
      </c>
      <c r="H54" s="62">
        <f>Indicators_list24[[#This Row],[Indicator as a % of modelling line (2024)]]*Indicators_list24[[#This Row],[2024 value for modelling line (JPYmn)]]</f>
        <v>-410.10924999999997</v>
      </c>
      <c r="I54" s="63">
        <v>-0.01</v>
      </c>
      <c r="J54" s="81" t="s">
        <v>2792</v>
      </c>
      <c r="K54" s="84">
        <v>-0.157</v>
      </c>
      <c r="L54" s="82">
        <f>Indicators_list24[[#This Row],[2024 value for indicator (JPYmn)]]*(1+Indicators_list24[[#This Row],[Assumed traceability-related % change in indicator (%)]])</f>
        <v>-406.00815749999998</v>
      </c>
      <c r="M54" s="82">
        <f>Indicators_list24[[#This Row],[New value for indicator (JPYmn)]]-Indicators_list24[[#This Row],[2024 value for indicator (JPYmn)]]</f>
        <v>4.1010924999999929</v>
      </c>
      <c r="N54" s="63">
        <f>Indicators_list24[[#This Row],[New value for indicator (JPYmn)]]/Indicators_list24[[#This Row],[2024 value for modelling line (JPYmn)]]</f>
        <v>-8.6190693608854951E-4</v>
      </c>
      <c r="O54" s="114">
        <v>53</v>
      </c>
      <c r="P54" s="117"/>
    </row>
    <row r="55" spans="1:16">
      <c r="A55" s="160"/>
      <c r="B55" s="20" t="s">
        <v>2424</v>
      </c>
      <c r="C55" s="42" t="s">
        <v>2509</v>
      </c>
      <c r="D55" s="60" t="s">
        <v>2510</v>
      </c>
      <c r="E55" s="62">
        <f>VLOOKUP(Indicators_list24[[#This Row],[Modelling line]],Financials!B:D,3,FALSE)</f>
        <v>15844</v>
      </c>
      <c r="F55" s="166">
        <f>-E222</f>
        <v>-3.4494130270133804E-5</v>
      </c>
      <c r="G55" s="81" t="s">
        <v>2790</v>
      </c>
      <c r="H55" s="62">
        <f>Indicators_list24[[#This Row],[Indicator as a % of modelling line (2024)]]*Indicators_list24[[#This Row],[2024 value for modelling line (JPYmn)]]</f>
        <v>-0.54652500000000004</v>
      </c>
      <c r="I55" s="63">
        <v>-0.01</v>
      </c>
      <c r="J55" s="81" t="s">
        <v>2792</v>
      </c>
      <c r="K55" s="84">
        <v>-0.157</v>
      </c>
      <c r="L55" s="82">
        <f>Indicators_list24[[#This Row],[2024 value for indicator (JPYmn)]]*(1+Indicators_list24[[#This Row],[Assumed traceability-related % change in indicator (%)]])</f>
        <v>-0.54105975000000006</v>
      </c>
      <c r="M55" s="82">
        <f>Indicators_list24[[#This Row],[New value for indicator (JPYmn)]]-Indicators_list24[[#This Row],[2024 value for indicator (JPYmn)]]</f>
        <v>5.4652499999999771E-3</v>
      </c>
      <c r="N55" s="63">
        <f>Indicators_list24[[#This Row],[New value for indicator (JPYmn)]]/Indicators_list24[[#This Row],[2024 value for modelling line (JPYmn)]]</f>
        <v>-3.4149188967432469E-5</v>
      </c>
      <c r="O55" s="114">
        <v>54</v>
      </c>
      <c r="P55" s="117"/>
    </row>
    <row r="56" spans="1:16">
      <c r="A56" s="160"/>
      <c r="B56" s="20" t="s">
        <v>2424</v>
      </c>
      <c r="C56" s="42" t="s">
        <v>2514</v>
      </c>
      <c r="D56" s="60" t="s">
        <v>2758</v>
      </c>
      <c r="E56" s="62">
        <f>VLOOKUP(Indicators_list24[[#This Row],[Modelling line]],Financials!B:D,3,FALSE)</f>
        <v>16536</v>
      </c>
      <c r="F56" s="166">
        <f>-E223</f>
        <v>-4.9470458393807461E-3</v>
      </c>
      <c r="G56" s="81" t="s">
        <v>2790</v>
      </c>
      <c r="H56" s="62">
        <f>Indicators_list24[[#This Row],[Indicator as a % of modelling line (2024)]]*Indicators_list24[[#This Row],[2024 value for modelling line (JPYmn)]]</f>
        <v>-81.804350000000014</v>
      </c>
      <c r="I56" s="63">
        <v>-0.01</v>
      </c>
      <c r="J56" s="81" t="s">
        <v>2792</v>
      </c>
      <c r="K56" s="84">
        <v>-0.157</v>
      </c>
      <c r="L56" s="82">
        <f>Indicators_list24[[#This Row],[2024 value for indicator (JPYmn)]]*(1+Indicators_list24[[#This Row],[Assumed traceability-related % change in indicator (%)]])</f>
        <v>-80.986306500000012</v>
      </c>
      <c r="M56" s="82">
        <f>Indicators_list24[[#This Row],[New value for indicator (JPYmn)]]-Indicators_list24[[#This Row],[2024 value for indicator (JPYmn)]]</f>
        <v>0.8180435000000017</v>
      </c>
      <c r="N56" s="63">
        <f>Indicators_list24[[#This Row],[New value for indicator (JPYmn)]]/Indicators_list24[[#This Row],[2024 value for modelling line (JPYmn)]]</f>
        <v>-4.8975753809869385E-3</v>
      </c>
      <c r="O56" s="114">
        <v>55</v>
      </c>
      <c r="P56" s="117"/>
    </row>
    <row r="57" spans="1:16">
      <c r="A57" s="160"/>
      <c r="B57" s="20" t="s">
        <v>2424</v>
      </c>
      <c r="C57" s="42" t="s">
        <v>34</v>
      </c>
      <c r="D57" s="60" t="s">
        <v>2521</v>
      </c>
      <c r="E57" s="62">
        <f>VLOOKUP(Indicators_list24[[#This Row],[Modelling line]],Financials!B:D,3,FALSE)</f>
        <v>18628</v>
      </c>
      <c r="F57" s="371">
        <f>Indicators_list24[[#This Row],[2024 value for indicator (JPYmn)]]/Indicators_list24[[#This Row],[2024 value for modelling line (JPYmn)]]</f>
        <v>-2.7448113983626304E-3</v>
      </c>
      <c r="G57" s="81" t="s">
        <v>2790</v>
      </c>
      <c r="H57" s="62">
        <f>H52-H53-H54-H55-H56</f>
        <v>-51.130346728699081</v>
      </c>
      <c r="I57" s="63">
        <v>-0.01</v>
      </c>
      <c r="J57" s="81" t="s">
        <v>2792</v>
      </c>
      <c r="K57" s="84">
        <v>-0.157</v>
      </c>
      <c r="L57" s="82">
        <f>Indicators_list24[[#This Row],[2024 value for indicator (JPYmn)]]*(1+Indicators_list24[[#This Row],[Assumed traceability-related % change in indicator (%)]])</f>
        <v>-50.619043261412088</v>
      </c>
      <c r="M57" s="82">
        <f>Indicators_list24[[#This Row],[New value for indicator (JPYmn)]]-Indicators_list24[[#This Row],[2024 value for indicator (JPYmn)]]</f>
        <v>0.51130346728699294</v>
      </c>
      <c r="N57" s="63">
        <f>Indicators_list24[[#This Row],[New value for indicator (JPYmn)]]/Indicators_list24[[#This Row],[2024 value for modelling line (JPYmn)]]</f>
        <v>-2.7173632843790043E-3</v>
      </c>
      <c r="O57" s="114">
        <v>56</v>
      </c>
      <c r="P57" s="117"/>
    </row>
    <row r="58" spans="1:16">
      <c r="A58" s="160"/>
      <c r="B58" s="20" t="s">
        <v>2346</v>
      </c>
      <c r="C58" s="42" t="s">
        <v>2525</v>
      </c>
      <c r="D58" s="60" t="s">
        <v>2529</v>
      </c>
      <c r="E58" s="62">
        <f>VLOOKUP(Indicators_list24[[#This Row],[Modelling line]],Financials!B:D,3,FALSE)</f>
        <v>886126</v>
      </c>
      <c r="F58" s="269">
        <f>-E267</f>
        <v>-3.4825357621910281E-2</v>
      </c>
      <c r="G58" s="81" t="s">
        <v>2790</v>
      </c>
      <c r="H58" s="62">
        <f>Indicators_list24[[#This Row],[Indicator as a % of modelling line (2024)]]*Indicators_list24[[#This Row],[2024 value for modelling line (JPYmn)]]</f>
        <v>-30859.654848072871</v>
      </c>
      <c r="I58" s="63">
        <f>+Indicators_list24[[#This Row],[Change in indicator value (JPYmn)]]/Indicators_list24[[#This Row],[2024 value for indicator (JPYmn)]]</f>
        <v>0</v>
      </c>
      <c r="J58" s="81"/>
      <c r="K58" s="84">
        <v>-7.0000000000000001E-3</v>
      </c>
      <c r="L58" s="82">
        <f>Indicators_list24[[#This Row],[2024 value for indicator (JPYmn)]]*(1+Indicators_list24[[#This Row],[Assumed traceability-related % change in indicator (%)]])</f>
        <v>-30859.654848072871</v>
      </c>
      <c r="M58" s="82">
        <f>M59+M60+M61+M62</f>
        <v>0</v>
      </c>
      <c r="N58" s="63">
        <f>Indicators_list24[[#This Row],[New value for indicator (JPYmn)]]/Indicators_list24[[#This Row],[2024 value for modelling line (JPYmn)]]</f>
        <v>-3.4825357621910281E-2</v>
      </c>
      <c r="O58" s="114">
        <v>57</v>
      </c>
      <c r="P58" s="117"/>
    </row>
    <row r="59" spans="1:16">
      <c r="A59" s="160"/>
      <c r="B59" s="20" t="s">
        <v>2346</v>
      </c>
      <c r="C59" s="42" t="s">
        <v>2488</v>
      </c>
      <c r="D59" s="60" t="s">
        <v>2490</v>
      </c>
      <c r="E59" s="62">
        <f>VLOOKUP(Indicators_list24[[#This Row],[Modelling line]],Financials!B:D,3,FALSE)</f>
        <v>364057</v>
      </c>
      <c r="F59" s="269">
        <f>-E262</f>
        <v>-4.0128585335538119E-2</v>
      </c>
      <c r="G59" s="81" t="s">
        <v>2790</v>
      </c>
      <c r="H59" s="62">
        <f>Indicators_list24[[#This Row],[Indicator as a % of modelling line (2024)]]*Indicators_list24[[#This Row],[2024 value for modelling line (JPYmn)]]</f>
        <v>-14609.0923915</v>
      </c>
      <c r="I59" s="63">
        <v>0</v>
      </c>
      <c r="J59" s="81"/>
      <c r="K59" s="84">
        <v>-7.0000000000000001E-3</v>
      </c>
      <c r="L59" s="82">
        <f>Indicators_list24[[#This Row],[2024 value for indicator (JPYmn)]]*(1+Indicators_list24[[#This Row],[Assumed traceability-related % change in indicator (%)]])</f>
        <v>-14609.0923915</v>
      </c>
      <c r="M59" s="82">
        <f>Indicators_list24[[#This Row],[New value for indicator (JPYmn)]]-Indicators_list24[[#This Row],[2024 value for indicator (JPYmn)]]</f>
        <v>0</v>
      </c>
      <c r="N59" s="63">
        <f>Indicators_list24[[#This Row],[New value for indicator (JPYmn)]]/Indicators_list24[[#This Row],[2024 value for modelling line (JPYmn)]]</f>
        <v>-4.0128585335538119E-2</v>
      </c>
      <c r="O59" s="114">
        <v>58</v>
      </c>
      <c r="P59" s="117"/>
    </row>
    <row r="60" spans="1:16">
      <c r="A60" s="160"/>
      <c r="B60" s="20" t="s">
        <v>2346</v>
      </c>
      <c r="C60" s="42" t="s">
        <v>2504</v>
      </c>
      <c r="D60" s="60" t="s">
        <v>2505</v>
      </c>
      <c r="E60" s="62">
        <f>VLOOKUP(Indicators_list24[[#This Row],[Modelling line]],Financials!B:D,3,FALSE)</f>
        <v>471058</v>
      </c>
      <c r="F60" s="269">
        <f>-E263</f>
        <v>-2.9355490935298847E-2</v>
      </c>
      <c r="G60" s="81" t="s">
        <v>2790</v>
      </c>
      <c r="H60" s="62">
        <f>Indicators_list24[[#This Row],[Indicator as a % of modelling line (2024)]]*Indicators_list24[[#This Row],[2024 value for modelling line (JPYmn)]]</f>
        <v>-13828.138849000004</v>
      </c>
      <c r="I60" s="63">
        <v>0</v>
      </c>
      <c r="J60" s="81"/>
      <c r="K60" s="84">
        <v>-7.0000000000000001E-3</v>
      </c>
      <c r="L60" s="82">
        <f>Indicators_list24[[#This Row],[2024 value for indicator (JPYmn)]]*(1+Indicators_list24[[#This Row],[Assumed traceability-related % change in indicator (%)]])</f>
        <v>-13828.138849000004</v>
      </c>
      <c r="M60" s="82">
        <f>Indicators_list24[[#This Row],[New value for indicator (JPYmn)]]-Indicators_list24[[#This Row],[2024 value for indicator (JPYmn)]]</f>
        <v>0</v>
      </c>
      <c r="N60" s="63">
        <f>Indicators_list24[[#This Row],[New value for indicator (JPYmn)]]/Indicators_list24[[#This Row],[2024 value for modelling line (JPYmn)]]</f>
        <v>-2.9355490935298847E-2</v>
      </c>
      <c r="O60" s="114">
        <v>59</v>
      </c>
      <c r="P60" s="117"/>
    </row>
    <row r="61" spans="1:16">
      <c r="A61" s="160"/>
      <c r="B61" s="20" t="s">
        <v>2346</v>
      </c>
      <c r="C61" s="42" t="s">
        <v>2509</v>
      </c>
      <c r="D61" s="60" t="s">
        <v>2510</v>
      </c>
      <c r="E61" s="62">
        <f>VLOOKUP(Indicators_list24[[#This Row],[Modelling line]],Financials!B:D,3,FALSE)</f>
        <v>15844</v>
      </c>
      <c r="F61" s="269">
        <f>-E264</f>
        <v>-5.6391194300681645E-2</v>
      </c>
      <c r="G61" s="81" t="s">
        <v>2790</v>
      </c>
      <c r="H61" s="62">
        <f>Indicators_list24[[#This Row],[Indicator as a % of modelling line (2024)]]*Indicators_list24[[#This Row],[2024 value for modelling line (JPYmn)]]</f>
        <v>-893.46208249999995</v>
      </c>
      <c r="I61" s="63">
        <v>0</v>
      </c>
      <c r="J61" s="81"/>
      <c r="K61" s="84">
        <v>-7.0000000000000001E-3</v>
      </c>
      <c r="L61" s="82">
        <f>Indicators_list24[[#This Row],[2024 value for indicator (JPYmn)]]*(1+Indicators_list24[[#This Row],[Assumed traceability-related % change in indicator (%)]])</f>
        <v>-893.46208249999995</v>
      </c>
      <c r="M61" s="82">
        <f>Indicators_list24[[#This Row],[New value for indicator (JPYmn)]]-Indicators_list24[[#This Row],[2024 value for indicator (JPYmn)]]</f>
        <v>0</v>
      </c>
      <c r="N61" s="63">
        <f>Indicators_list24[[#This Row],[New value for indicator (JPYmn)]]/Indicators_list24[[#This Row],[2024 value for modelling line (JPYmn)]]</f>
        <v>-5.6391194300681645E-2</v>
      </c>
      <c r="O61" s="114">
        <v>60</v>
      </c>
      <c r="P61" s="117"/>
    </row>
    <row r="62" spans="1:16">
      <c r="A62" s="160"/>
      <c r="B62" s="20" t="s">
        <v>2346</v>
      </c>
      <c r="C62" s="42" t="s">
        <v>2514</v>
      </c>
      <c r="D62" s="60" t="s">
        <v>2758</v>
      </c>
      <c r="E62" s="62">
        <f>VLOOKUP(Indicators_list24[[#This Row],[Modelling line]],Financials!B:D,3,FALSE)</f>
        <v>16536</v>
      </c>
      <c r="F62" s="269">
        <f>-E265</f>
        <v>-3.6174767839864556E-2</v>
      </c>
      <c r="G62" s="81" t="s">
        <v>2790</v>
      </c>
      <c r="H62" s="62">
        <f>Indicators_list24[[#This Row],[Indicator as a % of modelling line (2024)]]*Indicators_list24[[#This Row],[2024 value for modelling line (JPYmn)]]</f>
        <v>-598.18596100000036</v>
      </c>
      <c r="I62" s="63">
        <v>0</v>
      </c>
      <c r="J62" s="81"/>
      <c r="K62" s="84">
        <v>-7.0000000000000001E-3</v>
      </c>
      <c r="L62" s="82">
        <f>Indicators_list24[[#This Row],[2024 value for indicator (JPYmn)]]*(1+Indicators_list24[[#This Row],[Assumed traceability-related % change in indicator (%)]])</f>
        <v>-598.18596100000036</v>
      </c>
      <c r="M62" s="82">
        <f>Indicators_list24[[#This Row],[New value for indicator (JPYmn)]]-Indicators_list24[[#This Row],[2024 value for indicator (JPYmn)]]</f>
        <v>0</v>
      </c>
      <c r="N62" s="63">
        <f>Indicators_list24[[#This Row],[New value for indicator (JPYmn)]]/Indicators_list24[[#This Row],[2024 value for modelling line (JPYmn)]]</f>
        <v>-3.6174767839864556E-2</v>
      </c>
      <c r="O62" s="114">
        <v>61</v>
      </c>
      <c r="P62" s="117"/>
    </row>
    <row r="63" spans="1:16">
      <c r="A63" s="160"/>
      <c r="B63" s="20" t="s">
        <v>2346</v>
      </c>
      <c r="C63" s="42" t="s">
        <v>34</v>
      </c>
      <c r="D63" s="60" t="s">
        <v>2521</v>
      </c>
      <c r="E63" s="62">
        <f>VLOOKUP(Indicators_list24[[#This Row],[Modelling line]],Financials!B:D,3,FALSE)</f>
        <v>18628</v>
      </c>
      <c r="F63" s="269">
        <f>-E266</f>
        <v>-4.99608700880394E-2</v>
      </c>
      <c r="G63" s="81" t="s">
        <v>2790</v>
      </c>
      <c r="H63" s="62">
        <f>H58-H59-H60-H61-H62</f>
        <v>-930.77556407286556</v>
      </c>
      <c r="I63" s="63">
        <v>0</v>
      </c>
      <c r="J63" s="81"/>
      <c r="K63" s="84">
        <v>-7.0000000000000001E-3</v>
      </c>
      <c r="L63" s="82">
        <f>Indicators_list24[[#This Row],[2024 value for indicator (JPYmn)]]*(1+Indicators_list24[[#This Row],[Assumed traceability-related % change in indicator (%)]])</f>
        <v>-930.77556407286556</v>
      </c>
      <c r="M63" s="82">
        <f>Indicators_list24[[#This Row],[New value for indicator (JPYmn)]]-Indicators_list24[[#This Row],[2024 value for indicator (JPYmn)]]</f>
        <v>0</v>
      </c>
      <c r="N63" s="63">
        <f>Indicators_list24[[#This Row],[New value for indicator (JPYmn)]]/Indicators_list24[[#This Row],[2024 value for modelling line (JPYmn)]]</f>
        <v>-4.996647863822555E-2</v>
      </c>
      <c r="O63" s="114">
        <v>62</v>
      </c>
      <c r="P63" s="117"/>
    </row>
    <row r="64" spans="1:16">
      <c r="A64" s="160"/>
      <c r="B64" s="20" t="s">
        <v>2793</v>
      </c>
      <c r="C64" s="42" t="s">
        <v>2525</v>
      </c>
      <c r="D64" s="60" t="s">
        <v>2529</v>
      </c>
      <c r="E64" s="62">
        <f>VLOOKUP(Indicators_list24[[#This Row],[Modelling line]],Financials!B:D,3,FALSE)</f>
        <v>886126</v>
      </c>
      <c r="F64" s="357">
        <f>Indicators_list24[[#This Row],[2024 value for indicator (JPYmn)]]/Indicators_list24[[#This Row],[2024 value for modelling line (JPYmn)]]</f>
        <v>-9.6003501516669199E-2</v>
      </c>
      <c r="G64" s="81" t="s">
        <v>2794</v>
      </c>
      <c r="H64" s="62">
        <f>H65+H66+H67+H68+H69</f>
        <v>-85071.198784960012</v>
      </c>
      <c r="I64" s="63">
        <f>+Indicators_list24[[#This Row],[Change in indicator value (JPYmn)]]/Indicators_list24[[#This Row],[2024 value for indicator (JPYmn)]]</f>
        <v>0</v>
      </c>
      <c r="J64" s="359" t="s">
        <v>2795</v>
      </c>
      <c r="K64" s="84">
        <v>0</v>
      </c>
      <c r="L64" s="82">
        <f>Indicators_list24[[#This Row],[2024 value for indicator (JPYmn)]]*(1+Indicators_list24[[#This Row],[Assumed traceability-related % change in indicator (%)]])</f>
        <v>-85071.198784960012</v>
      </c>
      <c r="M64" s="82">
        <f>M65+M66+M67+M68</f>
        <v>0</v>
      </c>
      <c r="N64" s="63">
        <f>Indicators_list24[[#This Row],[New value for indicator (JPYmn)]]/Indicators_list24[[#This Row],[2024 value for modelling line (JPYmn)]]</f>
        <v>-9.6003501516669199E-2</v>
      </c>
      <c r="O64" s="114">
        <v>63</v>
      </c>
      <c r="P64" s="117"/>
    </row>
    <row r="65" spans="1:16">
      <c r="A65" s="160"/>
      <c r="B65" s="20" t="s">
        <v>2793</v>
      </c>
      <c r="C65" s="42" t="s">
        <v>2488</v>
      </c>
      <c r="D65" s="60" t="s">
        <v>2490</v>
      </c>
      <c r="E65" s="62">
        <f>VLOOKUP(Indicators_list24[[#This Row],[Modelling line]],Financials!B:D,3,FALSE)</f>
        <v>364057</v>
      </c>
      <c r="F65" s="357">
        <f>Indicators_list24[[#This Row],[2024 value for indicator (JPYmn)]]/Indicators_list24[[#This Row],[2024 value for modelling line (JPYmn)]]</f>
        <v>-0.10824438930854237</v>
      </c>
      <c r="G65" s="81" t="s">
        <v>2794</v>
      </c>
      <c r="H65" s="62">
        <f>Financials!D39</f>
        <v>-39407.127638500009</v>
      </c>
      <c r="I65" s="63">
        <v>0</v>
      </c>
      <c r="J65" s="359" t="s">
        <v>2795</v>
      </c>
      <c r="K65" s="84">
        <v>0</v>
      </c>
      <c r="L65" s="82">
        <f>Indicators_list24[[#This Row],[2024 value for indicator (JPYmn)]]*(1+Indicators_list24[[#This Row],[Assumed traceability-related % change in indicator (%)]])</f>
        <v>-39407.127638500009</v>
      </c>
      <c r="M65" s="82">
        <f>Indicators_list24[[#This Row],[New value for indicator (JPYmn)]]-Indicators_list24[[#This Row],[2024 value for indicator (JPYmn)]]</f>
        <v>0</v>
      </c>
      <c r="N65" s="63">
        <f>Indicators_list24[[#This Row],[New value for indicator (JPYmn)]]/Indicators_list24[[#This Row],[2024 value for modelling line (JPYmn)]]</f>
        <v>-0.10824438930854237</v>
      </c>
      <c r="O65" s="114">
        <v>64</v>
      </c>
      <c r="P65" s="117"/>
    </row>
    <row r="66" spans="1:16">
      <c r="B66" s="20" t="s">
        <v>2793</v>
      </c>
      <c r="C66" s="42" t="s">
        <v>2504</v>
      </c>
      <c r="D66" s="60" t="s">
        <v>2505</v>
      </c>
      <c r="E66" s="62">
        <f>VLOOKUP(Indicators_list24[[#This Row],[Modelling line]],Financials!B:D,3,FALSE)</f>
        <v>471058</v>
      </c>
      <c r="F66" s="357">
        <f>Indicators_list24[[#This Row],[2024 value for indicator (JPYmn)]]/Indicators_list24[[#This Row],[2024 value for modelling line (JPYmn)]]</f>
        <v>-7.107929159678851E-2</v>
      </c>
      <c r="G66" s="81" t="s">
        <v>2794</v>
      </c>
      <c r="H66" s="62">
        <f>Financials!D74</f>
        <v>-33482.468940999999</v>
      </c>
      <c r="I66" s="63">
        <v>0</v>
      </c>
      <c r="J66" s="359" t="s">
        <v>2795</v>
      </c>
      <c r="K66" s="84">
        <v>0</v>
      </c>
      <c r="L66" s="82">
        <f>Indicators_list24[[#This Row],[2024 value for indicator (JPYmn)]]*(1+Indicators_list24[[#This Row],[Assumed traceability-related % change in indicator (%)]])</f>
        <v>-33482.468940999999</v>
      </c>
      <c r="M66" s="82">
        <f>Indicators_list24[[#This Row],[New value for indicator (JPYmn)]]-Indicators_list24[[#This Row],[2024 value for indicator (JPYmn)]]</f>
        <v>0</v>
      </c>
      <c r="N66" s="63">
        <f>Indicators_list24[[#This Row],[New value for indicator (JPYmn)]]/Indicators_list24[[#This Row],[2024 value for modelling line (JPYmn)]]</f>
        <v>-7.107929159678851E-2</v>
      </c>
      <c r="O66" s="114">
        <v>65</v>
      </c>
      <c r="P66" s="117"/>
    </row>
    <row r="67" spans="1:16">
      <c r="A67" s="159"/>
      <c r="B67" s="20" t="s">
        <v>2793</v>
      </c>
      <c r="C67" s="42" t="s">
        <v>2509</v>
      </c>
      <c r="D67" s="60" t="s">
        <v>2510</v>
      </c>
      <c r="E67" s="62">
        <f>VLOOKUP(Indicators_list24[[#This Row],[Modelling line]],Financials!B:D,3,FALSE)</f>
        <v>15844</v>
      </c>
      <c r="F67" s="357">
        <f>Indicators_list24[[#This Row],[2024 value for indicator (JPYmn)]]/Indicators_list24[[#This Row],[2024 value for modelling line (JPYmn)]]</f>
        <v>-5.9570760224689273E-3</v>
      </c>
      <c r="G67" s="81" t="s">
        <v>2794</v>
      </c>
      <c r="H67" s="62">
        <f>Financials!D109</f>
        <v>-94.383912499997678</v>
      </c>
      <c r="I67" s="63">
        <v>0</v>
      </c>
      <c r="J67" s="359" t="s">
        <v>2795</v>
      </c>
      <c r="K67" s="84">
        <v>0</v>
      </c>
      <c r="L67" s="82">
        <f>Indicators_list24[[#This Row],[2024 value for indicator (JPYmn)]]*(1+Indicators_list24[[#This Row],[Assumed traceability-related % change in indicator (%)]])</f>
        <v>-94.383912499997678</v>
      </c>
      <c r="M67" s="82">
        <f>Indicators_list24[[#This Row],[New value for indicator (JPYmn)]]-Indicators_list24[[#This Row],[2024 value for indicator (JPYmn)]]</f>
        <v>0</v>
      </c>
      <c r="N67" s="63">
        <f>Indicators_list24[[#This Row],[New value for indicator (JPYmn)]]/Indicators_list24[[#This Row],[2024 value for modelling line (JPYmn)]]</f>
        <v>-5.9570760224689273E-3</v>
      </c>
      <c r="O67" s="114">
        <v>66</v>
      </c>
    </row>
    <row r="68" spans="1:16">
      <c r="A68" s="159"/>
      <c r="B68" s="20" t="s">
        <v>2793</v>
      </c>
      <c r="C68" s="42" t="s">
        <v>2514</v>
      </c>
      <c r="D68" s="60" t="s">
        <v>2758</v>
      </c>
      <c r="E68" s="62">
        <f>VLOOKUP(Indicators_list24[[#This Row],[Modelling line]],Financials!B:D,3,FALSE)</f>
        <v>16536</v>
      </c>
      <c r="F68" s="357">
        <f>Indicators_list24[[#This Row],[2024 value for indicator (JPYmn)]]/Indicators_list24[[#This Row],[2024 value for modelling line (JPYmn)]]</f>
        <v>-1.5569187772133437E-2</v>
      </c>
      <c r="G68" s="81" t="s">
        <v>2794</v>
      </c>
      <c r="H68" s="62">
        <f>Financials!D143</f>
        <v>-257.45208899999852</v>
      </c>
      <c r="I68" s="63">
        <v>0</v>
      </c>
      <c r="J68" s="359" t="s">
        <v>2795</v>
      </c>
      <c r="K68" s="84">
        <v>0</v>
      </c>
      <c r="L68" s="82">
        <f>Indicators_list24[[#This Row],[2024 value for indicator (JPYmn)]]*(1+Indicators_list24[[#This Row],[Assumed traceability-related % change in indicator (%)]])</f>
        <v>-257.45208899999852</v>
      </c>
      <c r="M68" s="82">
        <f>Indicators_list24[[#This Row],[New value for indicator (JPYmn)]]-Indicators_list24[[#This Row],[2024 value for indicator (JPYmn)]]</f>
        <v>0</v>
      </c>
      <c r="N68" s="63">
        <f>Indicators_list24[[#This Row],[New value for indicator (JPYmn)]]/Indicators_list24[[#This Row],[2024 value for modelling line (JPYmn)]]</f>
        <v>-1.5569187772133437E-2</v>
      </c>
      <c r="O68" s="114">
        <v>67</v>
      </c>
    </row>
    <row r="69" spans="1:16">
      <c r="A69" s="159"/>
      <c r="B69" s="20" t="s">
        <v>2793</v>
      </c>
      <c r="C69" s="42" t="s">
        <v>34</v>
      </c>
      <c r="D69" s="60" t="s">
        <v>2521</v>
      </c>
      <c r="E69" s="62">
        <f>VLOOKUP(Indicators_list24[[#This Row],[Modelling line]],Financials!B:D,3,FALSE)</f>
        <v>18628</v>
      </c>
      <c r="F69" s="357">
        <f>Indicators_list24[[#This Row],[2024 value for indicator (JPYmn)]]/Indicators_list24[[#This Row],[2024 value for modelling line (JPYmn)]]</f>
        <v>-0.63505294202061491</v>
      </c>
      <c r="G69" s="81" t="s">
        <v>2794</v>
      </c>
      <c r="H69" s="62">
        <f>Financials!D177</f>
        <v>-11829.766203960015</v>
      </c>
      <c r="I69" s="63">
        <v>0</v>
      </c>
      <c r="J69" s="359" t="s">
        <v>2795</v>
      </c>
      <c r="K69" s="84">
        <v>0</v>
      </c>
      <c r="L69" s="82">
        <f>Indicators_list24[[#This Row],[2024 value for indicator (JPYmn)]]*(1+Indicators_list24[[#This Row],[Assumed traceability-related % change in indicator (%)]])</f>
        <v>-11829.766203960015</v>
      </c>
      <c r="M69" s="82">
        <f>Indicators_list24[[#This Row],[New value for indicator (JPYmn)]]-Indicators_list24[[#This Row],[2024 value for indicator (JPYmn)]]</f>
        <v>0</v>
      </c>
      <c r="N69" s="63">
        <f>Indicators_list24[[#This Row],[New value for indicator (JPYmn)]]/Indicators_list24[[#This Row],[2024 value for modelling line (JPYmn)]]</f>
        <v>-0.63505294202061491</v>
      </c>
      <c r="O69" s="114">
        <v>68</v>
      </c>
    </row>
    <row r="70" spans="1:16">
      <c r="A70" s="159"/>
      <c r="B70" s="20" t="s">
        <v>2350</v>
      </c>
      <c r="C70" s="42" t="s">
        <v>2525</v>
      </c>
      <c r="D70" s="60" t="s">
        <v>2529</v>
      </c>
      <c r="E70" s="62">
        <f>VLOOKUP(Indicators_list24[[#This Row],[Modelling line]],Financials!B:D,3,FALSE)</f>
        <v>886126</v>
      </c>
      <c r="F70" s="83">
        <v>-1E-3</v>
      </c>
      <c r="G70" s="81" t="s">
        <v>2796</v>
      </c>
      <c r="H70" s="62">
        <f>Indicators_list24[[#This Row],[Indicator as a % of modelling line (2024)]]*Indicators_list24[[#This Row],[2024 value for modelling line (JPYmn)]]</f>
        <v>-886.12599999999998</v>
      </c>
      <c r="I70" s="63">
        <v>-0.05</v>
      </c>
      <c r="J70" s="81" t="s">
        <v>2797</v>
      </c>
      <c r="K70" s="84">
        <v>-6.4000000000000001E-2</v>
      </c>
      <c r="L70" s="82">
        <f>Indicators_list24[[#This Row],[2024 value for indicator (JPYmn)]]*(1+Indicators_list24[[#This Row],[Assumed traceability-related % change in indicator (%)]])</f>
        <v>-841.8196999999999</v>
      </c>
      <c r="M70" s="82">
        <f>Indicators_list24[[#This Row],[New value for indicator (JPYmn)]]-Indicators_list24[[#This Row],[2024 value for indicator (JPYmn)]]</f>
        <v>44.306300000000078</v>
      </c>
      <c r="N70" s="63">
        <f>Indicators_list24[[#This Row],[New value for indicator (JPYmn)]]/Indicators_list24[[#This Row],[2024 value for modelling line (JPYmn)]]</f>
        <v>-9.4999999999999989E-4</v>
      </c>
      <c r="O70" s="114">
        <v>69</v>
      </c>
    </row>
    <row r="71" spans="1:16">
      <c r="A71" s="159"/>
      <c r="B71" s="20" t="s">
        <v>2351</v>
      </c>
      <c r="C71" s="42" t="s">
        <v>2525</v>
      </c>
      <c r="D71" s="60" t="s">
        <v>2529</v>
      </c>
      <c r="E71" s="62">
        <f>VLOOKUP(Indicators_list24[[#This Row],[Modelling line]],Financials!B:D,3,FALSE)</f>
        <v>886126</v>
      </c>
      <c r="F71" s="83">
        <v>-5.0000000000000001E-4</v>
      </c>
      <c r="G71" s="81" t="s">
        <v>2798</v>
      </c>
      <c r="H71" s="62">
        <f>Indicators_list24[[#This Row],[Indicator as a % of modelling line (2024)]]*Indicators_list24[[#This Row],[2024 value for modelling line (JPYmn)]]</f>
        <v>-443.06299999999999</v>
      </c>
      <c r="I71" s="63">
        <v>-0.02</v>
      </c>
      <c r="J71" s="81" t="s">
        <v>2799</v>
      </c>
      <c r="K71" s="84">
        <v>-0.02</v>
      </c>
      <c r="L71" s="82">
        <f>Indicators_list24[[#This Row],[2024 value for indicator (JPYmn)]]*(1+Indicators_list24[[#This Row],[Assumed traceability-related % change in indicator (%)]])</f>
        <v>-434.20173999999997</v>
      </c>
      <c r="M71" s="82">
        <f>Indicators_list24[[#This Row],[New value for indicator (JPYmn)]]-Indicators_list24[[#This Row],[2024 value for indicator (JPYmn)]]</f>
        <v>8.8612600000000157</v>
      </c>
      <c r="N71" s="63">
        <f>Indicators_list24[[#This Row],[New value for indicator (JPYmn)]]/Indicators_list24[[#This Row],[2024 value for modelling line (JPYmn)]]</f>
        <v>-4.8999999999999998E-4</v>
      </c>
      <c r="O71" s="114">
        <v>70</v>
      </c>
    </row>
    <row r="72" spans="1:16">
      <c r="B72" s="20" t="s">
        <v>2352</v>
      </c>
      <c r="C72" s="42" t="s">
        <v>2525</v>
      </c>
      <c r="D72" s="60" t="s">
        <v>2529</v>
      </c>
      <c r="E72" s="62">
        <f>VLOOKUP(Indicators_list24[[#This Row],[Modelling line]],Financials!B:D,3,FALSE)</f>
        <v>886126</v>
      </c>
      <c r="F72" s="83">
        <f>-(9*0.02%+1%)/10</f>
        <v>-1.1800000000000001E-3</v>
      </c>
      <c r="G72" s="81" t="s">
        <v>2800</v>
      </c>
      <c r="H72" s="62">
        <f>Indicators_list24[[#This Row],[Indicator as a % of modelling line (2024)]]*Indicators_list24[[#This Row],[2024 value for modelling line (JPYmn)]]</f>
        <v>-1045.62868</v>
      </c>
      <c r="I72" s="63">
        <v>-0.05</v>
      </c>
      <c r="J72" s="81" t="s">
        <v>2801</v>
      </c>
      <c r="K72" s="84">
        <v>-7.0999999999999994E-2</v>
      </c>
      <c r="L72" s="82">
        <f>Indicators_list24[[#This Row],[2024 value for indicator (JPYmn)]]*(1+Indicators_list24[[#This Row],[Assumed traceability-related % change in indicator (%)]])</f>
        <v>-993.34724599999993</v>
      </c>
      <c r="M72" s="82">
        <f>Indicators_list24[[#This Row],[New value for indicator (JPYmn)]]-Indicators_list24[[#This Row],[2024 value for indicator (JPYmn)]]</f>
        <v>52.281434000000104</v>
      </c>
      <c r="N72" s="63">
        <f>Indicators_list24[[#This Row],[New value for indicator (JPYmn)]]/Indicators_list24[[#This Row],[2024 value for modelling line (JPYmn)]]</f>
        <v>-1.1209999999999998E-3</v>
      </c>
      <c r="O72" s="114">
        <v>71</v>
      </c>
    </row>
    <row r="73" spans="1:16">
      <c r="B73" s="20" t="s">
        <v>2802</v>
      </c>
      <c r="C73" s="42" t="s">
        <v>2525</v>
      </c>
      <c r="D73" s="60" t="s">
        <v>2529</v>
      </c>
      <c r="E73" s="62">
        <f>VLOOKUP(Indicators_list24[[#This Row],[Modelling line]],Financials!B:D,3,FALSE)</f>
        <v>886126</v>
      </c>
      <c r="F73" s="269">
        <f>Indicators_list24[[#This Row],[2024 value for indicator (JPYmn)]]/Indicators_list24[[#This Row],[2024 value for modelling line (JPYmn)]]</f>
        <v>-0.1184783352773759</v>
      </c>
      <c r="G73" s="81" t="s">
        <v>2794</v>
      </c>
      <c r="H73" s="82">
        <f>(Financials!E244-H70-H71-H72)</f>
        <v>-104986.733326</v>
      </c>
      <c r="I73" s="63">
        <v>0</v>
      </c>
      <c r="J73" s="81" t="s">
        <v>2803</v>
      </c>
      <c r="K73" s="84">
        <v>0</v>
      </c>
      <c r="L73" s="82">
        <f>Indicators_list24[[#This Row],[2024 value for indicator (JPYmn)]]+Indicators_list24[[#This Row],[Change in indicator value (JPYmn)]]</f>
        <v>-108886.733326</v>
      </c>
      <c r="M73" s="82">
        <f>-(F83+F88)</f>
        <v>-3900</v>
      </c>
      <c r="N73" s="63">
        <f>Indicators_list24[[#This Row],[New value for indicator (JPYmn)]]/Indicators_list24[[#This Row],[2024 value for modelling line (JPYmn)]]</f>
        <v>-0.1228795152450103</v>
      </c>
      <c r="O73" s="114">
        <v>72</v>
      </c>
    </row>
    <row r="74" spans="1:16">
      <c r="A74" s="159" t="s">
        <v>2804</v>
      </c>
      <c r="B74" s="20" t="s">
        <v>2453</v>
      </c>
      <c r="C74" s="42" t="s">
        <v>2525</v>
      </c>
      <c r="D74" s="60" t="s">
        <v>2454</v>
      </c>
      <c r="E74" s="62">
        <f>VLOOKUP(Indicators_list24[[#This Row],[Modelling line]],Financials!B:D,3,FALSE)</f>
        <v>-29841</v>
      </c>
      <c r="F74" s="83">
        <v>1</v>
      </c>
      <c r="G74" s="81" t="s">
        <v>2748</v>
      </c>
      <c r="H74" s="62">
        <f>Indicators_list24[[#This Row],[Indicator as a % of modelling line (2024)]]*Indicators_list24[[#This Row],[2024 value for modelling line (JPYmn)]]</f>
        <v>-29841</v>
      </c>
      <c r="I74" s="63">
        <f>Indicators_list24[[#This Row],[Change in indicator value (JPYmn)]]/Indicators_list24[[#This Row],[2024 value for indicator (JPYmn)]]</f>
        <v>0.14275242116551054</v>
      </c>
      <c r="J74" s="81" t="s">
        <v>2805</v>
      </c>
      <c r="K74" s="84">
        <v>0</v>
      </c>
      <c r="L74" s="82">
        <f>Indicators_list24[[#This Row],[2024 value for indicator (JPYmn)]]+Indicators_list24[[#This Row],[Change in indicator value (JPYmn)]]</f>
        <v>-34100.875</v>
      </c>
      <c r="M74" s="82">
        <f>-(F90-F83-F88)</f>
        <v>-4259.875</v>
      </c>
      <c r="N74" s="63">
        <f>Indicators_list24[[#This Row],[New value for indicator (JPYmn)]]/Indicators_list24[[#This Row],[2024 value for modelling line (JPYmn)]]</f>
        <v>1.1427524211655105</v>
      </c>
      <c r="O74" s="114">
        <v>73</v>
      </c>
    </row>
    <row r="77" spans="1:16">
      <c r="F77" s="360"/>
    </row>
    <row r="79" spans="1:16">
      <c r="B79" s="267" t="s">
        <v>2806</v>
      </c>
      <c r="C79" s="268"/>
      <c r="D79" s="268"/>
      <c r="E79" s="268"/>
      <c r="F79" s="268"/>
      <c r="G79" s="268"/>
      <c r="H79" s="268"/>
    </row>
    <row r="81" spans="2:8">
      <c r="B81" s="42" t="s">
        <v>2807</v>
      </c>
      <c r="C81" s="42" t="s">
        <v>2808</v>
      </c>
      <c r="D81" s="42" t="s">
        <v>2809</v>
      </c>
      <c r="E81" s="42" t="s">
        <v>2810</v>
      </c>
      <c r="F81" s="42" t="s">
        <v>2811</v>
      </c>
      <c r="G81" s="42" t="s">
        <v>2812</v>
      </c>
      <c r="H81" s="42" t="s">
        <v>2813</v>
      </c>
    </row>
    <row r="82" spans="2:8">
      <c r="B82" s="42" t="s">
        <v>2814</v>
      </c>
      <c r="C82" s="289">
        <v>1</v>
      </c>
      <c r="D82" s="289" t="s">
        <v>2815</v>
      </c>
      <c r="E82" s="384">
        <v>2000</v>
      </c>
      <c r="F82" s="120">
        <f>E82*C82</f>
        <v>2000</v>
      </c>
      <c r="G82" s="289" t="s">
        <v>2453</v>
      </c>
      <c r="H82" s="116" t="s">
        <v>2816</v>
      </c>
    </row>
    <row r="83" spans="2:8">
      <c r="B83" s="42" t="s">
        <v>2817</v>
      </c>
      <c r="C83" s="289">
        <v>65</v>
      </c>
      <c r="D83" s="289" t="s">
        <v>2818</v>
      </c>
      <c r="E83" s="385">
        <f>500*200*150/1000000</f>
        <v>15</v>
      </c>
      <c r="F83" s="120">
        <f t="shared" ref="F83:F89" si="3">E83*C83</f>
        <v>975</v>
      </c>
      <c r="G83" s="289" t="s">
        <v>2819</v>
      </c>
      <c r="H83" s="116" t="s">
        <v>2820</v>
      </c>
    </row>
    <row r="84" spans="2:8">
      <c r="B84" s="42" t="s">
        <v>2821</v>
      </c>
      <c r="C84" s="289">
        <v>65</v>
      </c>
      <c r="D84" s="289" t="s">
        <v>2818</v>
      </c>
      <c r="E84" s="385">
        <v>15</v>
      </c>
      <c r="F84" s="120">
        <f t="shared" si="3"/>
        <v>975</v>
      </c>
      <c r="G84" s="289" t="s">
        <v>2453</v>
      </c>
      <c r="H84" s="116"/>
    </row>
    <row r="85" spans="2:8">
      <c r="B85" s="42" t="s">
        <v>2822</v>
      </c>
      <c r="C85" s="289">
        <v>65</v>
      </c>
      <c r="D85" s="289" t="s">
        <v>2818</v>
      </c>
      <c r="E85" s="385">
        <f>50*150*10/1000000</f>
        <v>7.4999999999999997E-2</v>
      </c>
      <c r="F85" s="120">
        <f t="shared" si="3"/>
        <v>4.875</v>
      </c>
      <c r="G85" s="289" t="s">
        <v>2453</v>
      </c>
      <c r="H85" s="116" t="s">
        <v>2823</v>
      </c>
    </row>
    <row r="86" spans="2:8">
      <c r="B86" s="42" t="s">
        <v>2824</v>
      </c>
      <c r="C86" s="289">
        <v>65</v>
      </c>
      <c r="D86" s="289" t="s">
        <v>2818</v>
      </c>
      <c r="E86" s="385">
        <f>500*150*10/1000000</f>
        <v>0.75</v>
      </c>
      <c r="F86" s="120">
        <f t="shared" si="3"/>
        <v>48.75</v>
      </c>
      <c r="G86" s="289" t="s">
        <v>2453</v>
      </c>
      <c r="H86" s="116" t="s">
        <v>2825</v>
      </c>
    </row>
    <row r="87" spans="2:8">
      <c r="B87" s="42" t="s">
        <v>2826</v>
      </c>
      <c r="C87" s="289">
        <v>65</v>
      </c>
      <c r="D87" s="289" t="s">
        <v>2818</v>
      </c>
      <c r="E87" s="385">
        <f>75*150/1000</f>
        <v>11.25</v>
      </c>
      <c r="F87" s="120">
        <f t="shared" si="3"/>
        <v>731.25</v>
      </c>
      <c r="G87" s="289" t="s">
        <v>2453</v>
      </c>
      <c r="H87" s="116" t="s">
        <v>2827</v>
      </c>
    </row>
    <row r="88" spans="2:8">
      <c r="B88" s="42" t="s">
        <v>2828</v>
      </c>
      <c r="C88" s="289">
        <v>65</v>
      </c>
      <c r="D88" s="289" t="s">
        <v>2818</v>
      </c>
      <c r="E88" s="385">
        <f>1500*200*150/1000000</f>
        <v>45</v>
      </c>
      <c r="F88" s="120">
        <f t="shared" si="3"/>
        <v>2925</v>
      </c>
      <c r="G88" s="289" t="s">
        <v>2819</v>
      </c>
      <c r="H88" s="116" t="s">
        <v>2829</v>
      </c>
    </row>
    <row r="89" spans="2:8">
      <c r="B89" s="42" t="s">
        <v>2830</v>
      </c>
      <c r="C89" s="289">
        <v>1</v>
      </c>
      <c r="D89" s="289" t="s">
        <v>2815</v>
      </c>
      <c r="E89" s="385">
        <v>500</v>
      </c>
      <c r="F89" s="120">
        <f t="shared" si="3"/>
        <v>500</v>
      </c>
      <c r="G89" s="289" t="s">
        <v>2453</v>
      </c>
      <c r="H89" s="116"/>
    </row>
    <row r="90" spans="2:8">
      <c r="B90" s="42" t="s">
        <v>2831</v>
      </c>
      <c r="F90" s="373">
        <f>SUM(F82:F89)</f>
        <v>8159.875</v>
      </c>
    </row>
    <row r="91" spans="2:8">
      <c r="E91" s="121"/>
      <c r="F91" s="398">
        <f>-M74/E74</f>
        <v>-0.14275242116551054</v>
      </c>
    </row>
    <row r="92" spans="2:8">
      <c r="E92" s="121"/>
    </row>
    <row r="93" spans="2:8">
      <c r="E93" s="121"/>
    </row>
    <row r="94" spans="2:8">
      <c r="E94" s="121"/>
    </row>
    <row r="95" spans="2:8">
      <c r="B95" s="119" t="s">
        <v>2832</v>
      </c>
      <c r="E95" s="121"/>
    </row>
    <row r="96" spans="2:8">
      <c r="E96" s="121"/>
    </row>
    <row r="97" spans="2:10">
      <c r="C97" s="42" t="s">
        <v>2525</v>
      </c>
      <c r="D97" s="42" t="s">
        <v>2833</v>
      </c>
      <c r="E97" s="42" t="s">
        <v>2834</v>
      </c>
      <c r="F97" s="42" t="s">
        <v>2835</v>
      </c>
      <c r="G97" s="42" t="s">
        <v>2514</v>
      </c>
      <c r="H97" s="42" t="s">
        <v>34</v>
      </c>
    </row>
    <row r="98" spans="2:10">
      <c r="B98" s="42" t="s">
        <v>2338</v>
      </c>
      <c r="C98" s="166">
        <f>-F10</f>
        <v>0.70499999999999996</v>
      </c>
      <c r="D98" s="166">
        <f>(F11)*-1</f>
        <v>0.71</v>
      </c>
      <c r="E98" s="166">
        <f>(F12)*-1</f>
        <v>0.72</v>
      </c>
      <c r="F98" s="166">
        <f>(F13)*-1</f>
        <v>0.74</v>
      </c>
      <c r="G98" s="166">
        <f>(F14)*-1</f>
        <v>0.68</v>
      </c>
      <c r="H98" s="166">
        <f>(F15)*-1</f>
        <v>0.22050461670603264</v>
      </c>
    </row>
    <row r="99" spans="2:10">
      <c r="B99" s="42" t="s">
        <v>2339</v>
      </c>
      <c r="C99" s="166">
        <f>-F16</f>
        <v>6.0194999999999999E-2</v>
      </c>
      <c r="D99" s="166">
        <f>(F17)*-1</f>
        <v>0.06</v>
      </c>
      <c r="E99" s="166">
        <f>(F18)*-1</f>
        <v>6.25E-2</v>
      </c>
      <c r="F99" s="166">
        <f>(F19)*-1</f>
        <v>0.05</v>
      </c>
      <c r="G99" s="166">
        <f>(F20)*-1</f>
        <v>0.05</v>
      </c>
      <c r="H99" s="166">
        <f>(F21)*-1</f>
        <v>2.3449085784839892E-2</v>
      </c>
    </row>
    <row r="100" spans="2:10">
      <c r="B100" s="42" t="s">
        <v>2340</v>
      </c>
      <c r="C100" s="166">
        <f>-F22</f>
        <v>0.04</v>
      </c>
      <c r="D100" s="166">
        <f>(F23)*-1</f>
        <v>3.4000000000000002E-2</v>
      </c>
      <c r="E100" s="166">
        <f>(F24)*-1</f>
        <v>4.4999999999999998E-2</v>
      </c>
      <c r="F100" s="166">
        <f>(F25)*-1</f>
        <v>0.05</v>
      </c>
      <c r="G100" s="166">
        <f>(F26)*-1</f>
        <v>0.05</v>
      </c>
      <c r="H100" s="166">
        <f>(F27)*-1</f>
        <v>1.3447068928494645E-2</v>
      </c>
    </row>
    <row r="101" spans="2:10">
      <c r="B101" s="42" t="s">
        <v>2341</v>
      </c>
      <c r="C101" s="166">
        <f>(F28)*-1</f>
        <v>1E-3</v>
      </c>
      <c r="D101" s="166">
        <f>(F29)*-1</f>
        <v>1E-3</v>
      </c>
      <c r="E101" s="166">
        <f>(F30)*-1</f>
        <v>1.0200000000000001E-3</v>
      </c>
      <c r="F101" s="166">
        <f>(F31)*-1</f>
        <v>1.1000000000000001E-3</v>
      </c>
      <c r="G101" s="166">
        <f>(F32)*-1</f>
        <v>1.1000000000000001E-3</v>
      </c>
      <c r="H101" s="166">
        <f>(F33)*-1</f>
        <v>3.2058406699591593E-4</v>
      </c>
    </row>
    <row r="102" spans="2:10">
      <c r="B102" s="42" t="s">
        <v>2342</v>
      </c>
      <c r="C102" s="166">
        <f>(F34)*-1</f>
        <v>5.0000000000000001E-3</v>
      </c>
      <c r="D102" s="166">
        <f>(F35)*-1</f>
        <v>4.3E-3</v>
      </c>
      <c r="E102" s="166">
        <f>(F36)*-1</f>
        <v>5.4999999999999997E-3</v>
      </c>
      <c r="F102" s="166">
        <f>(F37)*-1</f>
        <v>6.0000000000000001E-3</v>
      </c>
      <c r="G102" s="166">
        <f>(F38)*-1</f>
        <v>7.0000000000000001E-3</v>
      </c>
      <c r="H102" s="166">
        <f>(F39)*-1</f>
        <v>3.4115256602963401E-3</v>
      </c>
    </row>
    <row r="103" spans="2:10">
      <c r="B103" s="42" t="s">
        <v>2343</v>
      </c>
      <c r="C103" s="166">
        <f>(F40)*-1</f>
        <v>5.2399999999999999E-3</v>
      </c>
      <c r="D103" s="166">
        <f>(F41)*-1</f>
        <v>5.4999999999999997E-3</v>
      </c>
      <c r="E103" s="166">
        <f>(F42)*-1</f>
        <v>5.4999999999999997E-3</v>
      </c>
      <c r="F103" s="166">
        <f>(F43)*-1</f>
        <v>2E-3</v>
      </c>
      <c r="G103" s="166">
        <f>(F44)*-1</f>
        <v>1E-3</v>
      </c>
      <c r="H103" s="166">
        <f>(F45)*-1</f>
        <v>1.0434507193469017E-4</v>
      </c>
    </row>
    <row r="104" spans="2:10">
      <c r="B104" s="42" t="s">
        <v>2419</v>
      </c>
      <c r="C104" s="166">
        <f>(F46)*-1</f>
        <v>2.7841281627945561E-4</v>
      </c>
      <c r="D104" s="166">
        <f>(F47)*-1</f>
        <v>6.0312017074249367E-4</v>
      </c>
      <c r="E104" s="166">
        <f>(F48)*-1</f>
        <v>5.2373168484560289E-5</v>
      </c>
      <c r="F104" s="166">
        <f>(F49)*-1</f>
        <v>1.5571067912143399E-4</v>
      </c>
      <c r="G104" s="166">
        <f>(F50)*-1</f>
        <v>0</v>
      </c>
      <c r="H104" s="166">
        <f>(F51)*-1</f>
        <v>4.4837795193645964E-8</v>
      </c>
    </row>
    <row r="105" spans="2:10">
      <c r="B105" s="42" t="s">
        <v>2424</v>
      </c>
      <c r="C105" s="166">
        <f>(F52)*-1</f>
        <v>1.1072428996877408E-3</v>
      </c>
      <c r="D105" s="166">
        <f>(F53)*-1</f>
        <v>1.2019168701604419E-3</v>
      </c>
      <c r="E105" s="166">
        <f>(F54)*-1</f>
        <v>8.7061306675611063E-4</v>
      </c>
      <c r="F105" s="166">
        <f>(F55)*-1</f>
        <v>3.4494130270133804E-5</v>
      </c>
      <c r="G105" s="166">
        <f>(F56)*-1</f>
        <v>4.9470458393807461E-3</v>
      </c>
      <c r="H105" s="166">
        <f>(F57)*-1</f>
        <v>2.7448113983626304E-3</v>
      </c>
    </row>
    <row r="106" spans="2:10">
      <c r="B106" s="42" t="s">
        <v>2346</v>
      </c>
      <c r="C106" s="166">
        <f>(F58)*-1</f>
        <v>3.4825357621910281E-2</v>
      </c>
      <c r="D106" s="166">
        <f>(F59)*-1</f>
        <v>4.0128585335538119E-2</v>
      </c>
      <c r="E106" s="166">
        <f>(F60)*-1</f>
        <v>2.9355490935298847E-2</v>
      </c>
      <c r="F106" s="166">
        <f>(F61)*-1</f>
        <v>5.6391194300681645E-2</v>
      </c>
      <c r="G106" s="166">
        <f>(F62)*-1</f>
        <v>3.6174767839864556E-2</v>
      </c>
      <c r="H106" s="166">
        <f>(F63)*-1</f>
        <v>4.99608700880394E-2</v>
      </c>
    </row>
    <row r="107" spans="2:10">
      <c r="B107" s="42" t="s">
        <v>2793</v>
      </c>
      <c r="C107" s="166">
        <f>(F64)*-1</f>
        <v>9.6003501516669199E-2</v>
      </c>
      <c r="D107" s="166">
        <f>(F65)*-1</f>
        <v>0.10824438930854237</v>
      </c>
      <c r="E107" s="166">
        <f>(F66)*-1</f>
        <v>7.107929159678851E-2</v>
      </c>
      <c r="F107" s="166">
        <f>(F67)*-1</f>
        <v>5.9570760224689273E-3</v>
      </c>
      <c r="G107" s="166">
        <f>(F68)*-1</f>
        <v>1.5569187772133437E-2</v>
      </c>
      <c r="H107" s="166">
        <f>(F69)*-1</f>
        <v>0.63505294202061491</v>
      </c>
      <c r="J107" s="379"/>
    </row>
    <row r="108" spans="2:10">
      <c r="B108" s="42" t="s">
        <v>2527</v>
      </c>
      <c r="C108" s="166">
        <f>1-SUM(C98:C107,C109)</f>
        <v>1.5487639455336821E-2</v>
      </c>
      <c r="D108" s="166"/>
      <c r="E108" s="166"/>
      <c r="F108" s="166"/>
      <c r="G108" s="166"/>
      <c r="H108" s="166"/>
      <c r="J108" s="379"/>
    </row>
    <row r="109" spans="2:10">
      <c r="B109" s="42" t="s">
        <v>2836</v>
      </c>
      <c r="C109" s="166">
        <f>Financials!D247</f>
        <v>3.5862845690116302E-2</v>
      </c>
      <c r="D109" s="166">
        <f>Financials!D45</f>
        <v>3.5021988315016607E-2</v>
      </c>
      <c r="E109" s="166">
        <f>Financials!D80</f>
        <v>5.9122231232671983E-2</v>
      </c>
      <c r="F109" s="166">
        <f>Financials!D115</f>
        <v>8.8361524867457714E-2</v>
      </c>
      <c r="G109" s="166">
        <f>Financials!D149</f>
        <v>0.15420899854862119</v>
      </c>
      <c r="H109" s="166">
        <f>Financials!D183</f>
        <v>5.0998496886407556E-2</v>
      </c>
      <c r="J109" s="379"/>
    </row>
    <row r="111" spans="2:10">
      <c r="B111" s="267" t="s">
        <v>2837</v>
      </c>
      <c r="C111" s="268"/>
      <c r="D111" s="268"/>
      <c r="E111" s="268"/>
      <c r="F111" s="268"/>
      <c r="G111" s="268"/>
    </row>
    <row r="113" spans="2:18">
      <c r="B113" s="119" t="s">
        <v>2838</v>
      </c>
      <c r="J113" s="119" t="s">
        <v>2839</v>
      </c>
      <c r="P113" s="119" t="s">
        <v>2840</v>
      </c>
    </row>
    <row r="115" spans="2:18" ht="73.5">
      <c r="B115" s="261" t="s">
        <v>2841</v>
      </c>
      <c r="C115" s="261" t="s">
        <v>2842</v>
      </c>
      <c r="D115" s="261" t="s">
        <v>2843</v>
      </c>
      <c r="E115" s="261" t="s">
        <v>2844</v>
      </c>
      <c r="F115" s="261" t="s">
        <v>2845</v>
      </c>
      <c r="G115" s="261" t="s">
        <v>2846</v>
      </c>
      <c r="H115" s="261" t="s">
        <v>2847</v>
      </c>
      <c r="J115" s="261" t="s">
        <v>2841</v>
      </c>
      <c r="K115" s="261" t="s">
        <v>2848</v>
      </c>
      <c r="L115" s="261" t="s">
        <v>2439</v>
      </c>
      <c r="M115" s="261" t="s">
        <v>2849</v>
      </c>
      <c r="N115" s="261" t="s">
        <v>2850</v>
      </c>
      <c r="P115" s="261"/>
      <c r="Q115" s="261" t="s">
        <v>2851</v>
      </c>
      <c r="R115" s="261" t="s">
        <v>2852</v>
      </c>
    </row>
    <row r="116" spans="2:18">
      <c r="B116" s="42" t="s">
        <v>2853</v>
      </c>
      <c r="C116" s="49">
        <v>950</v>
      </c>
      <c r="D116" s="254">
        <f>C116/$C$126</f>
        <v>0.3392857142857143</v>
      </c>
      <c r="E116" s="49">
        <v>35</v>
      </c>
      <c r="F116" s="254">
        <f t="shared" ref="F116:F125" si="4">INDEX($D$131:$D$176, MATCH(E116, $B$131:$B$176, 0))</f>
        <v>0.81345495547423685</v>
      </c>
      <c r="G116" s="256">
        <f t="shared" ref="G116:G125" si="5">F116*C116</f>
        <v>772.78220770052496</v>
      </c>
      <c r="H116" s="42" t="s">
        <v>2854</v>
      </c>
      <c r="J116" s="42" t="s">
        <v>2855</v>
      </c>
      <c r="K116" s="255">
        <v>0.66</v>
      </c>
      <c r="L116" s="256">
        <f>$L$121*K116</f>
        <v>34716</v>
      </c>
      <c r="M116" s="254">
        <v>1</v>
      </c>
      <c r="N116" s="256">
        <f>M116*L116</f>
        <v>34716</v>
      </c>
      <c r="P116" s="42" t="s">
        <v>2856</v>
      </c>
      <c r="Q116" s="257">
        <f>1000*C126</f>
        <v>2800000</v>
      </c>
      <c r="R116" s="265">
        <f>1000*G126</f>
        <v>2101192.1297125425</v>
      </c>
    </row>
    <row r="117" spans="2:18">
      <c r="B117" s="42" t="s">
        <v>2857</v>
      </c>
      <c r="C117" s="49">
        <v>850</v>
      </c>
      <c r="D117" s="254">
        <f t="shared" ref="D117:D125" si="6">C117/$C$126</f>
        <v>0.30357142857142855</v>
      </c>
      <c r="E117" s="49">
        <v>32</v>
      </c>
      <c r="F117" s="254">
        <f>INDEX($D$131:$D$176, MATCH(E117, $B$131:$B$176, 0))</f>
        <v>0.78417409791412418</v>
      </c>
      <c r="G117" s="256">
        <f t="shared" si="5"/>
        <v>666.5479832270056</v>
      </c>
      <c r="H117" s="42" t="s">
        <v>2854</v>
      </c>
      <c r="J117" s="42" t="s">
        <v>2858</v>
      </c>
      <c r="K117" s="255">
        <v>0.06</v>
      </c>
      <c r="L117" s="256">
        <f>$L$121*K117</f>
        <v>3156</v>
      </c>
      <c r="M117" s="254">
        <v>1</v>
      </c>
      <c r="N117" s="256">
        <f>M117*L117</f>
        <v>3156</v>
      </c>
      <c r="P117" s="42" t="s">
        <v>2859</v>
      </c>
      <c r="Q117" s="257">
        <f>L121</f>
        <v>52600</v>
      </c>
      <c r="R117" s="265">
        <f>N121</f>
        <v>52600</v>
      </c>
    </row>
    <row r="118" spans="2:18">
      <c r="B118" s="42" t="s">
        <v>2860</v>
      </c>
      <c r="C118" s="49">
        <v>450</v>
      </c>
      <c r="D118" s="254">
        <f t="shared" si="6"/>
        <v>0.16071428571428573</v>
      </c>
      <c r="E118" s="49">
        <v>37</v>
      </c>
      <c r="F118" s="254">
        <f t="shared" si="4"/>
        <v>0.6488186105301913</v>
      </c>
      <c r="G118" s="256">
        <f t="shared" si="5"/>
        <v>291.96837473858608</v>
      </c>
      <c r="H118" s="42" t="s">
        <v>2854</v>
      </c>
      <c r="J118" s="42" t="s">
        <v>2861</v>
      </c>
      <c r="K118" s="255">
        <v>0.21</v>
      </c>
      <c r="L118" s="256">
        <f>$L$121*K118</f>
        <v>11046</v>
      </c>
      <c r="M118" s="254">
        <v>1</v>
      </c>
      <c r="N118" s="256">
        <f>M118*L118</f>
        <v>11046</v>
      </c>
      <c r="P118" s="162" t="s">
        <v>2831</v>
      </c>
      <c r="Q118" s="258">
        <f>SUM(Q116:Q117)</f>
        <v>2852600</v>
      </c>
      <c r="R118" s="266">
        <f>R116+R117</f>
        <v>2153792.1297125425</v>
      </c>
    </row>
    <row r="119" spans="2:18">
      <c r="B119" s="42" t="s">
        <v>2862</v>
      </c>
      <c r="C119" s="49">
        <v>300</v>
      </c>
      <c r="D119" s="254">
        <f t="shared" si="6"/>
        <v>0.10714285714285714</v>
      </c>
      <c r="E119" s="49">
        <v>36</v>
      </c>
      <c r="F119" s="254">
        <f t="shared" si="4"/>
        <v>0.78582490118132464</v>
      </c>
      <c r="G119" s="256">
        <f t="shared" si="5"/>
        <v>235.74747035439739</v>
      </c>
      <c r="H119" s="42" t="s">
        <v>2854</v>
      </c>
      <c r="J119" s="42" t="s">
        <v>2863</v>
      </c>
      <c r="K119" s="255">
        <v>0.01</v>
      </c>
      <c r="L119" s="256">
        <f>$L$121*K119</f>
        <v>526</v>
      </c>
      <c r="M119" s="254">
        <v>1</v>
      </c>
      <c r="N119" s="256">
        <f>M119*L119</f>
        <v>526</v>
      </c>
    </row>
    <row r="120" spans="2:18">
      <c r="B120" s="42" t="s">
        <v>2864</v>
      </c>
      <c r="C120" s="49">
        <v>100</v>
      </c>
      <c r="D120" s="254">
        <f t="shared" si="6"/>
        <v>3.5714285714285712E-2</v>
      </c>
      <c r="E120" s="49">
        <v>34</v>
      </c>
      <c r="F120" s="254">
        <f t="shared" si="4"/>
        <v>0.41641983527614734</v>
      </c>
      <c r="G120" s="256">
        <f t="shared" si="5"/>
        <v>41.641983527614734</v>
      </c>
      <c r="H120" s="42" t="s">
        <v>2854</v>
      </c>
      <c r="J120" s="42" t="s">
        <v>2865</v>
      </c>
      <c r="K120" s="255">
        <v>0.06</v>
      </c>
      <c r="L120" s="256">
        <f>$L$121*K120</f>
        <v>3156</v>
      </c>
      <c r="M120" s="254">
        <v>1</v>
      </c>
      <c r="N120" s="256">
        <f>M120*L120</f>
        <v>3156</v>
      </c>
    </row>
    <row r="121" spans="2:18">
      <c r="B121" s="42" t="s">
        <v>2866</v>
      </c>
      <c r="C121" s="49">
        <v>50</v>
      </c>
      <c r="D121" s="254">
        <f t="shared" si="6"/>
        <v>1.7857142857142856E-2</v>
      </c>
      <c r="E121" s="49">
        <v>33</v>
      </c>
      <c r="F121" s="254">
        <f t="shared" si="4"/>
        <v>0.44905756051259893</v>
      </c>
      <c r="G121" s="256">
        <f t="shared" si="5"/>
        <v>22.452878025629946</v>
      </c>
      <c r="H121" s="42" t="s">
        <v>2854</v>
      </c>
      <c r="J121" s="42" t="s">
        <v>2831</v>
      </c>
      <c r="K121" s="254">
        <f>SUM(K116:K120)</f>
        <v>1</v>
      </c>
      <c r="L121" s="348">
        <v>52600</v>
      </c>
      <c r="M121" s="254">
        <f>N121/L121</f>
        <v>1</v>
      </c>
      <c r="N121" s="256">
        <f>SUM(N116:N120)</f>
        <v>52600</v>
      </c>
      <c r="P121" s="122" t="s">
        <v>2867</v>
      </c>
    </row>
    <row r="122" spans="2:18">
      <c r="B122" s="42" t="s">
        <v>2868</v>
      </c>
      <c r="C122" s="49">
        <v>40</v>
      </c>
      <c r="D122" s="254">
        <f t="shared" si="6"/>
        <v>1.4285714285714285E-2</v>
      </c>
      <c r="E122" s="49">
        <v>23</v>
      </c>
      <c r="F122" s="254">
        <f t="shared" si="4"/>
        <v>0.84331403819323214</v>
      </c>
      <c r="G122" s="256">
        <f t="shared" si="5"/>
        <v>33.732561527729288</v>
      </c>
      <c r="H122" s="42" t="s">
        <v>2854</v>
      </c>
      <c r="P122" s="254">
        <f>R118/Q118</f>
        <v>0.75502773950520319</v>
      </c>
    </row>
    <row r="123" spans="2:18">
      <c r="B123" s="42" t="s">
        <v>2869</v>
      </c>
      <c r="C123" s="49">
        <v>20</v>
      </c>
      <c r="D123" s="254">
        <f t="shared" si="6"/>
        <v>7.1428571428571426E-3</v>
      </c>
      <c r="E123" s="49">
        <v>56</v>
      </c>
      <c r="F123" s="254">
        <f t="shared" si="4"/>
        <v>0.58739859882797851</v>
      </c>
      <c r="G123" s="256">
        <f t="shared" si="5"/>
        <v>11.747971976559571</v>
      </c>
      <c r="H123" s="42" t="s">
        <v>2854</v>
      </c>
    </row>
    <row r="124" spans="2:18">
      <c r="B124" s="42" t="s">
        <v>2870</v>
      </c>
      <c r="C124" s="49">
        <v>20</v>
      </c>
      <c r="D124" s="254">
        <f t="shared" si="6"/>
        <v>7.1428571428571426E-3</v>
      </c>
      <c r="E124" s="49">
        <v>55</v>
      </c>
      <c r="F124" s="254">
        <f t="shared" si="4"/>
        <v>0.955852852607325</v>
      </c>
      <c r="G124" s="256">
        <f t="shared" si="5"/>
        <v>19.1170570521465</v>
      </c>
      <c r="H124" s="42" t="s">
        <v>2854</v>
      </c>
    </row>
    <row r="125" spans="2:18">
      <c r="B125" s="42" t="s">
        <v>2871</v>
      </c>
      <c r="C125" s="49">
        <v>20</v>
      </c>
      <c r="D125" s="254">
        <f t="shared" si="6"/>
        <v>7.1428571428571426E-3</v>
      </c>
      <c r="E125" s="49">
        <v>45</v>
      </c>
      <c r="F125" s="254">
        <f t="shared" si="4"/>
        <v>0.27268207911743031</v>
      </c>
      <c r="G125" s="256">
        <f t="shared" si="5"/>
        <v>5.453641582348606</v>
      </c>
      <c r="H125" s="42" t="s">
        <v>2854</v>
      </c>
    </row>
    <row r="126" spans="2:18">
      <c r="B126" s="162" t="s">
        <v>2831</v>
      </c>
      <c r="C126" s="256">
        <f>SUM(C116:C125)</f>
        <v>2800</v>
      </c>
      <c r="F126" s="259">
        <f>G126/C126</f>
        <v>0.75042576061162236</v>
      </c>
      <c r="G126" s="264">
        <f>SUM(G116:G125)</f>
        <v>2101.1921297125427</v>
      </c>
    </row>
    <row r="127" spans="2:18">
      <c r="F127" s="124"/>
    </row>
    <row r="128" spans="2:18" hidden="1" outlineLevel="1">
      <c r="B128" s="262" t="s">
        <v>2872</v>
      </c>
    </row>
    <row r="129" spans="2:4" hidden="1" outlineLevel="1"/>
    <row r="130" spans="2:4" ht="21" hidden="1" outlineLevel="1">
      <c r="B130" s="260" t="s">
        <v>2844</v>
      </c>
      <c r="C130" s="261" t="s">
        <v>2873</v>
      </c>
      <c r="D130" s="261" t="s">
        <v>2874</v>
      </c>
    </row>
    <row r="131" spans="2:4" hidden="1" outlineLevel="1">
      <c r="B131" s="49">
        <v>11</v>
      </c>
      <c r="C131" s="51">
        <v>1862328.2509999997</v>
      </c>
      <c r="D131" s="255">
        <v>2.6187436599220619E-2</v>
      </c>
    </row>
    <row r="132" spans="2:4" hidden="1" outlineLevel="1">
      <c r="B132" s="49">
        <v>12</v>
      </c>
      <c r="C132" s="51">
        <v>400939.533</v>
      </c>
      <c r="D132" s="255">
        <v>0</v>
      </c>
    </row>
    <row r="133" spans="2:4" hidden="1" outlineLevel="1">
      <c r="B133" s="49">
        <v>13</v>
      </c>
      <c r="C133" s="51">
        <v>2075922.9540000001</v>
      </c>
      <c r="D133" s="255">
        <v>5.9232348080679259E-2</v>
      </c>
    </row>
    <row r="134" spans="2:4" hidden="1" outlineLevel="1">
      <c r="B134" s="49">
        <v>21</v>
      </c>
      <c r="C134" s="51">
        <v>1156.2479999999985</v>
      </c>
      <c r="D134" s="255">
        <v>0.77595809895454926</v>
      </c>
    </row>
    <row r="135" spans="2:4" hidden="1" outlineLevel="1">
      <c r="B135" s="49">
        <v>22</v>
      </c>
      <c r="C135" s="51">
        <v>7414.3310000000001</v>
      </c>
      <c r="D135" s="255">
        <v>0.35895389617755097</v>
      </c>
    </row>
    <row r="136" spans="2:4" hidden="1" outlineLevel="1">
      <c r="B136" s="49">
        <v>23</v>
      </c>
      <c r="C136" s="51">
        <v>1065350.993</v>
      </c>
      <c r="D136" s="255">
        <v>0.84331403819323214</v>
      </c>
    </row>
    <row r="137" spans="2:4" hidden="1" outlineLevel="1">
      <c r="B137" s="49">
        <v>24</v>
      </c>
      <c r="C137" s="51">
        <v>1344203.0489999999</v>
      </c>
      <c r="D137" s="255">
        <v>0.483757294571248</v>
      </c>
    </row>
    <row r="138" spans="2:4" hidden="1" outlineLevel="1">
      <c r="B138" s="49">
        <v>25</v>
      </c>
      <c r="C138" s="51">
        <v>113539.53799999999</v>
      </c>
      <c r="D138" s="255">
        <v>0.9967598306364388</v>
      </c>
    </row>
    <row r="139" spans="2:4" hidden="1" outlineLevel="1">
      <c r="B139" s="49">
        <v>31</v>
      </c>
      <c r="C139" s="51">
        <v>903453.1819999998</v>
      </c>
      <c r="D139" s="255">
        <v>0.86951474084004976</v>
      </c>
    </row>
    <row r="140" spans="2:4" hidden="1" outlineLevel="1">
      <c r="B140" s="49">
        <v>32</v>
      </c>
      <c r="C140" s="51">
        <v>9250926.1550000049</v>
      </c>
      <c r="D140" s="255">
        <v>0.78417409791412418</v>
      </c>
    </row>
    <row r="141" spans="2:4" hidden="1" outlineLevel="1">
      <c r="B141" s="49">
        <v>33</v>
      </c>
      <c r="C141" s="51">
        <v>7107574.1449999986</v>
      </c>
      <c r="D141" s="255">
        <v>0.44905756051259893</v>
      </c>
    </row>
    <row r="142" spans="2:4" hidden="1" outlineLevel="1">
      <c r="B142" s="49">
        <v>34</v>
      </c>
      <c r="C142" s="51">
        <v>2486364.5920000006</v>
      </c>
      <c r="D142" s="255">
        <v>0.41641983527614734</v>
      </c>
    </row>
    <row r="143" spans="2:4" hidden="1" outlineLevel="1">
      <c r="B143" s="49">
        <v>35</v>
      </c>
      <c r="C143" s="51">
        <v>14877544.676999997</v>
      </c>
      <c r="D143" s="255">
        <v>0.81345495547423685</v>
      </c>
    </row>
    <row r="144" spans="2:4" hidden="1" outlineLevel="1">
      <c r="B144" s="49">
        <v>36</v>
      </c>
      <c r="C144" s="51">
        <v>8216862.150999994</v>
      </c>
      <c r="D144" s="255">
        <v>0.78582490118132464</v>
      </c>
    </row>
    <row r="145" spans="2:4" hidden="1" outlineLevel="1">
      <c r="B145" s="49">
        <v>37</v>
      </c>
      <c r="C145" s="51">
        <v>9699169.5569999982</v>
      </c>
      <c r="D145" s="255">
        <v>0.6488186105301913</v>
      </c>
    </row>
    <row r="146" spans="2:4" hidden="1" outlineLevel="1">
      <c r="B146" s="49">
        <v>38</v>
      </c>
      <c r="C146" s="51">
        <v>611434.5989999997</v>
      </c>
      <c r="D146" s="255">
        <v>0.6898536742551985</v>
      </c>
    </row>
    <row r="147" spans="2:4" hidden="1" outlineLevel="1">
      <c r="B147" s="49">
        <v>41</v>
      </c>
      <c r="C147" s="51">
        <v>493514.93</v>
      </c>
      <c r="D147" s="255">
        <v>3.7369487484400913E-4</v>
      </c>
    </row>
    <row r="148" spans="2:4" hidden="1" outlineLevel="1">
      <c r="B148" s="49">
        <v>42</v>
      </c>
      <c r="C148" s="51">
        <v>1484124.7399999991</v>
      </c>
      <c r="D148" s="255">
        <v>0.44959978910743814</v>
      </c>
    </row>
    <row r="149" spans="2:4" hidden="1" outlineLevel="1">
      <c r="B149" s="49">
        <v>43</v>
      </c>
      <c r="C149" s="51">
        <v>306157.78200000006</v>
      </c>
      <c r="D149" s="255">
        <v>0.88900442611090191</v>
      </c>
    </row>
    <row r="150" spans="2:4" hidden="1" outlineLevel="1">
      <c r="B150" s="49">
        <v>44</v>
      </c>
      <c r="C150" s="51">
        <v>69420.754999999961</v>
      </c>
      <c r="D150" s="255">
        <v>0.72955755090822627</v>
      </c>
    </row>
    <row r="151" spans="2:4" hidden="1" outlineLevel="1">
      <c r="B151" s="49">
        <v>45</v>
      </c>
      <c r="C151" s="51">
        <v>2863730.3409999991</v>
      </c>
      <c r="D151" s="255">
        <v>0.27268207911743031</v>
      </c>
    </row>
    <row r="152" spans="2:4" hidden="1" outlineLevel="1">
      <c r="B152" s="49">
        <v>46</v>
      </c>
      <c r="C152" s="51">
        <v>366011.51699999999</v>
      </c>
      <c r="D152" s="255">
        <v>0.99917968428299486</v>
      </c>
    </row>
    <row r="153" spans="2:4" hidden="1" outlineLevel="1">
      <c r="B153" s="49">
        <v>47</v>
      </c>
      <c r="C153" s="51">
        <v>240645.61999999962</v>
      </c>
      <c r="D153" s="255">
        <v>0.2248835754695081</v>
      </c>
    </row>
    <row r="154" spans="2:4" hidden="1" outlineLevel="1">
      <c r="B154" s="49">
        <v>51</v>
      </c>
      <c r="C154" s="51">
        <v>934945.29899999895</v>
      </c>
      <c r="D154" s="255">
        <v>0.31604723311604532</v>
      </c>
    </row>
    <row r="155" spans="2:4" hidden="1" outlineLevel="1">
      <c r="B155" s="49">
        <v>52</v>
      </c>
      <c r="C155" s="51">
        <v>178212.60499999998</v>
      </c>
      <c r="D155" s="255">
        <v>0.46577996967214236</v>
      </c>
    </row>
    <row r="156" spans="2:4" hidden="1" outlineLevel="1">
      <c r="B156" s="49">
        <v>53</v>
      </c>
      <c r="C156" s="51">
        <v>93994.365999999995</v>
      </c>
      <c r="D156" s="255">
        <v>0.92638140673239933</v>
      </c>
    </row>
    <row r="157" spans="2:4" hidden="1" outlineLevel="1">
      <c r="B157" s="49">
        <v>54</v>
      </c>
      <c r="C157" s="51">
        <v>80062.133999999976</v>
      </c>
      <c r="D157" s="255">
        <v>0.76693101885093395</v>
      </c>
    </row>
    <row r="158" spans="2:4" hidden="1" outlineLevel="1">
      <c r="B158" s="49">
        <v>55</v>
      </c>
      <c r="C158" s="51">
        <v>459449.93499999988</v>
      </c>
      <c r="D158" s="255">
        <v>0.955852852607325</v>
      </c>
    </row>
    <row r="159" spans="2:4" hidden="1" outlineLevel="1">
      <c r="B159" s="49">
        <v>56</v>
      </c>
      <c r="C159" s="51">
        <v>537770.65799999994</v>
      </c>
      <c r="D159" s="255">
        <v>0.58739859882797851</v>
      </c>
    </row>
    <row r="160" spans="2:4" hidden="1" outlineLevel="1">
      <c r="B160" s="49">
        <v>57</v>
      </c>
      <c r="C160" s="51">
        <v>3702022.7879999997</v>
      </c>
      <c r="D160" s="255">
        <v>0.39718785879163515</v>
      </c>
    </row>
    <row r="161" spans="2:4" hidden="1" outlineLevel="1">
      <c r="B161" s="49">
        <v>58</v>
      </c>
      <c r="C161" s="51">
        <v>0</v>
      </c>
      <c r="D161" s="255"/>
    </row>
    <row r="162" spans="2:4" hidden="1" outlineLevel="1">
      <c r="B162" s="49">
        <v>61</v>
      </c>
      <c r="C162" s="51">
        <v>1654</v>
      </c>
      <c r="D162" s="255">
        <v>0</v>
      </c>
    </row>
    <row r="163" spans="2:4" hidden="1" outlineLevel="1">
      <c r="B163" s="49">
        <v>62</v>
      </c>
      <c r="C163" s="51">
        <v>8264</v>
      </c>
      <c r="D163" s="255">
        <v>0</v>
      </c>
    </row>
    <row r="164" spans="2:4" hidden="1" outlineLevel="1">
      <c r="B164" s="49">
        <v>63</v>
      </c>
      <c r="C164" s="51">
        <v>93494</v>
      </c>
      <c r="D164" s="255">
        <v>0</v>
      </c>
    </row>
    <row r="165" spans="2:4" hidden="1" outlineLevel="1">
      <c r="B165" s="49">
        <v>64</v>
      </c>
      <c r="C165" s="51">
        <v>0</v>
      </c>
      <c r="D165" s="255"/>
    </row>
    <row r="166" spans="2:4" hidden="1" outlineLevel="1">
      <c r="B166" s="49">
        <v>71</v>
      </c>
      <c r="C166" s="51">
        <v>1147</v>
      </c>
      <c r="D166" s="255">
        <v>0</v>
      </c>
    </row>
    <row r="167" spans="2:4" hidden="1" outlineLevel="1">
      <c r="B167" s="49">
        <v>72</v>
      </c>
      <c r="C167" s="51">
        <v>444.01100000000002</v>
      </c>
      <c r="D167" s="255">
        <v>0</v>
      </c>
    </row>
    <row r="168" spans="2:4" hidden="1" outlineLevel="1">
      <c r="B168" s="49">
        <v>73</v>
      </c>
      <c r="C168" s="51">
        <v>1125203</v>
      </c>
      <c r="D168" s="255">
        <v>0</v>
      </c>
    </row>
    <row r="169" spans="2:4" hidden="1" outlineLevel="1">
      <c r="B169" s="49">
        <v>74</v>
      </c>
      <c r="C169" s="51">
        <v>3500.2530000000002</v>
      </c>
      <c r="D169" s="255">
        <v>0.7240742312055729</v>
      </c>
    </row>
    <row r="170" spans="2:4" hidden="1" outlineLevel="1">
      <c r="B170" s="49">
        <v>75</v>
      </c>
      <c r="C170" s="51">
        <v>1070</v>
      </c>
      <c r="D170" s="255">
        <v>0</v>
      </c>
    </row>
    <row r="171" spans="2:4" hidden="1" outlineLevel="1">
      <c r="B171" s="49">
        <v>76</v>
      </c>
      <c r="C171" s="51">
        <v>128925.83999999998</v>
      </c>
      <c r="D171" s="255">
        <v>0.39797646460942199</v>
      </c>
    </row>
    <row r="172" spans="2:4" hidden="1" outlineLevel="1">
      <c r="B172" s="49">
        <v>77</v>
      </c>
      <c r="C172" s="51">
        <v>400753.98800000001</v>
      </c>
      <c r="D172" s="255">
        <v>2.168412607287641E-3</v>
      </c>
    </row>
    <row r="173" spans="2:4" hidden="1" outlineLevel="1">
      <c r="B173" s="49">
        <v>81</v>
      </c>
      <c r="C173" s="51">
        <v>6355.5820000000003</v>
      </c>
      <c r="D173" s="255">
        <v>0</v>
      </c>
    </row>
    <row r="174" spans="2:4" hidden="1" outlineLevel="1">
      <c r="B174" s="49">
        <v>82</v>
      </c>
      <c r="C174" s="51">
        <v>4074.163</v>
      </c>
      <c r="D174" s="255">
        <v>0</v>
      </c>
    </row>
    <row r="175" spans="2:4" hidden="1" outlineLevel="1">
      <c r="B175" s="49">
        <v>83</v>
      </c>
      <c r="C175" s="51">
        <v>192.53799999999998</v>
      </c>
      <c r="D175" s="255">
        <v>0</v>
      </c>
    </row>
    <row r="176" spans="2:4" hidden="1" outlineLevel="1">
      <c r="B176" s="255" t="s">
        <v>2875</v>
      </c>
      <c r="C176" s="51">
        <v>18639389.522000004</v>
      </c>
      <c r="D176" s="255">
        <v>2.133086059852373E-4</v>
      </c>
    </row>
    <row r="177" spans="2:10" outlineLevel="1">
      <c r="B177" s="380"/>
      <c r="C177" s="380" t="s">
        <v>2876</v>
      </c>
      <c r="D177" s="380" t="s">
        <v>2877</v>
      </c>
    </row>
    <row r="178" spans="2:10" outlineLevel="1">
      <c r="B178" s="290" t="s">
        <v>2878</v>
      </c>
      <c r="C178" s="363">
        <v>2760000</v>
      </c>
      <c r="D178" s="273">
        <v>1</v>
      </c>
    </row>
    <row r="179" spans="2:10" outlineLevel="1">
      <c r="B179" s="290" t="s">
        <v>2879</v>
      </c>
      <c r="C179" s="383">
        <v>414000</v>
      </c>
      <c r="D179" s="273">
        <v>0.15</v>
      </c>
    </row>
    <row r="180" spans="2:10">
      <c r="B180" s="290" t="s">
        <v>2880</v>
      </c>
      <c r="C180" s="383">
        <v>351900</v>
      </c>
      <c r="D180" s="273">
        <v>0.85</v>
      </c>
    </row>
    <row r="182" spans="2:10">
      <c r="B182" s="115" t="s">
        <v>2881</v>
      </c>
    </row>
    <row r="183" spans="2:10">
      <c r="B183" s="115"/>
    </row>
    <row r="184" spans="2:10" ht="31.5">
      <c r="B184" s="381" t="s">
        <v>2882</v>
      </c>
      <c r="C184" s="381" t="s">
        <v>2883</v>
      </c>
      <c r="D184" s="381" t="s">
        <v>2884</v>
      </c>
      <c r="E184" s="381" t="s">
        <v>2885</v>
      </c>
      <c r="F184" s="381" t="s">
        <v>2886</v>
      </c>
      <c r="G184" s="381" t="s">
        <v>2887</v>
      </c>
      <c r="H184" s="381" t="s">
        <v>2888</v>
      </c>
      <c r="J184" s="381" t="s">
        <v>2889</v>
      </c>
    </row>
    <row r="185" spans="2:10">
      <c r="B185" s="42" t="s">
        <v>2488</v>
      </c>
      <c r="C185" s="364">
        <v>364057</v>
      </c>
      <c r="D185" s="364">
        <v>16766</v>
      </c>
      <c r="E185" s="364">
        <v>380824</v>
      </c>
      <c r="F185" s="123">
        <f>D185/E185</f>
        <v>4.4025586622691848E-2</v>
      </c>
      <c r="G185" s="382">
        <f>C185/H185</f>
        <v>182.02850000000001</v>
      </c>
      <c r="H185" s="382">
        <v>2000</v>
      </c>
      <c r="J185" s="167">
        <f>-10006</f>
        <v>-10006</v>
      </c>
    </row>
    <row r="186" spans="2:10">
      <c r="B186" s="42" t="s">
        <v>2504</v>
      </c>
      <c r="C186" s="364">
        <v>471058</v>
      </c>
      <c r="D186" s="364">
        <v>1082</v>
      </c>
      <c r="E186" s="364">
        <v>472141</v>
      </c>
      <c r="F186" s="127">
        <f>D186/E186</f>
        <v>2.2916882880326004E-3</v>
      </c>
      <c r="G186" s="382">
        <v>750</v>
      </c>
      <c r="H186" s="382">
        <f>C186/G186</f>
        <v>628.07733333333329</v>
      </c>
    </row>
    <row r="187" spans="2:10">
      <c r="B187" s="42" t="s">
        <v>2509</v>
      </c>
      <c r="C187" s="364">
        <v>15844</v>
      </c>
      <c r="D187" s="364">
        <v>458</v>
      </c>
      <c r="E187" s="364">
        <v>16303</v>
      </c>
      <c r="F187" s="123">
        <f t="shared" ref="F187:F190" si="7">D187/E187</f>
        <v>2.8092989020425688E-2</v>
      </c>
      <c r="G187" s="382">
        <f>C187/H187</f>
        <v>89.192962440327733</v>
      </c>
      <c r="H187" s="382">
        <f>H190-H189-H188-H186-H185</f>
        <v>177.63733333333357</v>
      </c>
    </row>
    <row r="188" spans="2:10">
      <c r="B188" s="42" t="s">
        <v>2514</v>
      </c>
      <c r="C188" s="364">
        <v>16536</v>
      </c>
      <c r="D188" s="364">
        <v>13789</v>
      </c>
      <c r="E188" s="364">
        <v>30326</v>
      </c>
      <c r="F188" s="123">
        <f t="shared" si="7"/>
        <v>0.45469234320385149</v>
      </c>
      <c r="G188" s="382">
        <v>750</v>
      </c>
      <c r="H188" s="382">
        <f>C188/G188</f>
        <v>22.047999999999998</v>
      </c>
    </row>
    <row r="189" spans="2:10">
      <c r="B189" s="42" t="s">
        <v>34</v>
      </c>
      <c r="C189" s="364">
        <v>18628</v>
      </c>
      <c r="D189" s="364">
        <v>969</v>
      </c>
      <c r="E189" s="364">
        <v>19598</v>
      </c>
      <c r="F189" s="123">
        <f t="shared" si="7"/>
        <v>4.9443820798040619E-2</v>
      </c>
      <c r="G189" s="382">
        <v>750</v>
      </c>
      <c r="H189" s="382">
        <f t="shared" ref="H189" si="8">C189/G189</f>
        <v>24.837333333333333</v>
      </c>
    </row>
    <row r="190" spans="2:10">
      <c r="B190" s="42" t="s">
        <v>2831</v>
      </c>
      <c r="C190" s="364">
        <f>Financials!D188</f>
        <v>886123</v>
      </c>
      <c r="D190" s="364">
        <f>SUM(D185:D189)</f>
        <v>33064</v>
      </c>
      <c r="E190" s="364">
        <f>SUM(E185:E189)</f>
        <v>919192</v>
      </c>
      <c r="F190" s="123">
        <f t="shared" si="7"/>
        <v>3.5970722112463993E-2</v>
      </c>
      <c r="G190" s="382">
        <f>C190/H190</f>
        <v>310.63696277080561</v>
      </c>
      <c r="H190" s="382">
        <v>2852.6</v>
      </c>
    </row>
    <row r="192" spans="2:10">
      <c r="B192" s="115" t="s">
        <v>2890</v>
      </c>
    </row>
    <row r="194" spans="1:18">
      <c r="B194" s="42" t="s">
        <v>2891</v>
      </c>
      <c r="C194" s="42">
        <v>2023</v>
      </c>
      <c r="D194" s="42">
        <v>2024</v>
      </c>
      <c r="G194" s="161"/>
      <c r="H194" s="161"/>
      <c r="I194" s="161"/>
    </row>
    <row r="195" spans="1:18">
      <c r="B195" s="42" t="s">
        <v>2892</v>
      </c>
      <c r="C195" s="167">
        <v>36004</v>
      </c>
      <c r="D195" s="167">
        <v>38811</v>
      </c>
      <c r="G195" s="161"/>
      <c r="H195" s="118"/>
      <c r="I195" s="124"/>
    </row>
    <row r="196" spans="1:18">
      <c r="B196" s="42" t="s">
        <v>2893</v>
      </c>
      <c r="C196" s="167">
        <v>893</v>
      </c>
      <c r="D196" s="167">
        <v>846</v>
      </c>
      <c r="G196" s="161"/>
      <c r="H196" s="118"/>
      <c r="I196" s="124"/>
    </row>
    <row r="197" spans="1:18">
      <c r="B197" s="42" t="s">
        <v>2894</v>
      </c>
      <c r="C197" s="372">
        <f>SUM(C195:C196)</f>
        <v>36897</v>
      </c>
      <c r="D197" s="372">
        <f>SUM(D195:D196)</f>
        <v>39657</v>
      </c>
      <c r="G197" s="161"/>
      <c r="H197" s="118"/>
      <c r="I197" s="124"/>
    </row>
    <row r="198" spans="1:18">
      <c r="G198" s="161"/>
      <c r="H198" s="118"/>
      <c r="I198" s="124"/>
    </row>
    <row r="199" spans="1:18">
      <c r="B199" s="261" t="s">
        <v>2895</v>
      </c>
      <c r="C199" s="261" t="s">
        <v>2896</v>
      </c>
      <c r="D199" s="261" t="s">
        <v>2897</v>
      </c>
      <c r="E199" s="261" t="s">
        <v>2898</v>
      </c>
      <c r="G199" s="161"/>
      <c r="H199" s="118"/>
      <c r="I199" s="124"/>
      <c r="R199" s="161"/>
    </row>
    <row r="200" spans="1:18">
      <c r="B200" s="42" t="s">
        <v>2899</v>
      </c>
      <c r="C200" s="363">
        <v>22500</v>
      </c>
      <c r="D200" s="363">
        <v>32500</v>
      </c>
      <c r="E200" s="363">
        <v>55000</v>
      </c>
      <c r="G200" s="161"/>
      <c r="H200" s="118"/>
      <c r="I200" s="124"/>
    </row>
    <row r="201" spans="1:18">
      <c r="B201" s="42" t="s">
        <v>2900</v>
      </c>
      <c r="C201" s="364">
        <v>22500</v>
      </c>
      <c r="D201" s="364">
        <v>32500</v>
      </c>
      <c r="E201" s="364">
        <v>55000</v>
      </c>
      <c r="G201" s="161"/>
      <c r="H201" s="118"/>
      <c r="I201" s="124"/>
    </row>
    <row r="202" spans="1:18">
      <c r="B202" s="42" t="s">
        <v>2901</v>
      </c>
      <c r="C202" s="364">
        <v>62000</v>
      </c>
      <c r="D202" s="364">
        <v>32500</v>
      </c>
      <c r="E202" s="364">
        <v>55000</v>
      </c>
      <c r="G202" s="161"/>
      <c r="H202" s="118"/>
      <c r="I202" s="124"/>
    </row>
    <row r="203" spans="1:18" s="161" customFormat="1">
      <c r="A203" s="158"/>
      <c r="B203" s="42" t="s">
        <v>2902</v>
      </c>
      <c r="C203" s="364">
        <v>0</v>
      </c>
      <c r="D203" s="364">
        <v>30000</v>
      </c>
      <c r="E203" s="364">
        <v>55000</v>
      </c>
      <c r="R203" s="114"/>
    </row>
    <row r="204" spans="1:18">
      <c r="A204" s="161"/>
      <c r="G204" s="161"/>
      <c r="H204" s="118"/>
      <c r="I204" s="124"/>
    </row>
    <row r="205" spans="1:18" ht="21">
      <c r="B205" s="261" t="s">
        <v>2903</v>
      </c>
      <c r="C205" s="261" t="s">
        <v>2895</v>
      </c>
      <c r="D205" s="261" t="s">
        <v>2904</v>
      </c>
      <c r="E205" s="261" t="s">
        <v>2905</v>
      </c>
      <c r="F205" s="261" t="s">
        <v>2906</v>
      </c>
      <c r="G205" s="261" t="s">
        <v>2907</v>
      </c>
      <c r="H205" s="261" t="s">
        <v>2908</v>
      </c>
      <c r="I205" s="261" t="s">
        <v>2488</v>
      </c>
      <c r="J205" s="261" t="s">
        <v>2504</v>
      </c>
      <c r="K205" s="261" t="s">
        <v>2509</v>
      </c>
      <c r="L205" s="261" t="s">
        <v>2514</v>
      </c>
      <c r="M205" s="261" t="s">
        <v>34</v>
      </c>
    </row>
    <row r="206" spans="1:18">
      <c r="B206" s="42">
        <v>2023</v>
      </c>
      <c r="C206" s="290" t="s">
        <v>2899</v>
      </c>
      <c r="D206" s="364">
        <v>8183</v>
      </c>
      <c r="E206" s="273">
        <v>0.74</v>
      </c>
      <c r="F206" s="273">
        <v>0.26</v>
      </c>
      <c r="G206" s="273">
        <v>0</v>
      </c>
      <c r="H206" s="257">
        <f>(((D206*E206)*C200)+((F206*D206)*D200))/1000000</f>
        <v>205.39330000000001</v>
      </c>
      <c r="I206" s="181">
        <v>0.9</v>
      </c>
      <c r="J206" s="181">
        <v>0.1</v>
      </c>
      <c r="K206" s="181">
        <v>0</v>
      </c>
      <c r="L206" s="181">
        <v>0</v>
      </c>
      <c r="M206" s="181">
        <v>0</v>
      </c>
    </row>
    <row r="207" spans="1:18">
      <c r="B207" s="42">
        <v>2023</v>
      </c>
      <c r="C207" s="290" t="s">
        <v>2900</v>
      </c>
      <c r="D207" s="364">
        <v>397</v>
      </c>
      <c r="E207" s="273">
        <v>0.1</v>
      </c>
      <c r="F207" s="273">
        <v>0.9</v>
      </c>
      <c r="G207" s="273">
        <v>0</v>
      </c>
      <c r="H207" s="257">
        <f>(((D207*E207)*C201)+((F207*D207)*D201))/1000000</f>
        <v>12.5055</v>
      </c>
      <c r="I207" s="181">
        <v>0.2</v>
      </c>
      <c r="J207" s="181">
        <v>0.7</v>
      </c>
      <c r="K207" s="181">
        <v>0.05</v>
      </c>
      <c r="L207" s="181">
        <v>0</v>
      </c>
      <c r="M207" s="181">
        <v>0.05</v>
      </c>
    </row>
    <row r="208" spans="1:18">
      <c r="B208" s="42">
        <v>2023</v>
      </c>
      <c r="C208" s="290" t="s">
        <v>2901</v>
      </c>
      <c r="D208" s="364">
        <v>5530</v>
      </c>
      <c r="E208" s="273">
        <v>0.6</v>
      </c>
      <c r="F208" s="273">
        <v>0.4</v>
      </c>
      <c r="G208" s="273">
        <v>0</v>
      </c>
      <c r="H208" s="257">
        <f>(((D208*E208)*C202)+((F208*D208)*D202))/1000000</f>
        <v>277.60599999999999</v>
      </c>
      <c r="I208" s="181">
        <v>0.5</v>
      </c>
      <c r="J208" s="181">
        <v>0.4</v>
      </c>
      <c r="K208" s="181">
        <v>0</v>
      </c>
      <c r="L208" s="181">
        <v>0.05</v>
      </c>
      <c r="M208" s="181">
        <v>0.05</v>
      </c>
    </row>
    <row r="209" spans="2:13">
      <c r="B209" s="42">
        <v>2023</v>
      </c>
      <c r="C209" s="290" t="s">
        <v>2902</v>
      </c>
      <c r="D209" s="363">
        <v>23833</v>
      </c>
      <c r="E209" s="273">
        <v>0</v>
      </c>
      <c r="F209" s="273">
        <v>0.95</v>
      </c>
      <c r="G209" s="273">
        <v>0.05</v>
      </c>
      <c r="H209" s="257">
        <f>(((D209*E209)*C203)+((F209*D209)*D203))/1000000</f>
        <v>679.2405</v>
      </c>
      <c r="I209" s="181">
        <v>0.4</v>
      </c>
      <c r="J209" s="181">
        <v>0.4</v>
      </c>
      <c r="K209" s="181">
        <v>0</v>
      </c>
      <c r="L209" s="181">
        <v>0.1</v>
      </c>
      <c r="M209" s="181">
        <v>0.1</v>
      </c>
    </row>
    <row r="210" spans="2:13">
      <c r="B210" s="162">
        <v>2023</v>
      </c>
      <c r="C210" s="290" t="s">
        <v>2831</v>
      </c>
      <c r="D210" s="264">
        <f>SUM(D206:D209)</f>
        <v>37943</v>
      </c>
      <c r="E210" s="365"/>
      <c r="F210" s="365"/>
      <c r="G210" s="365"/>
      <c r="H210" s="258">
        <f>SUM(H206:H209)</f>
        <v>1174.7453</v>
      </c>
      <c r="I210" s="366"/>
      <c r="J210" s="367"/>
      <c r="K210" s="367"/>
      <c r="L210" s="367"/>
      <c r="M210" s="367"/>
    </row>
    <row r="211" spans="2:13">
      <c r="B211" s="42">
        <v>2024</v>
      </c>
      <c r="C211" s="290" t="s">
        <v>2899</v>
      </c>
      <c r="D211" s="364">
        <v>9345</v>
      </c>
      <c r="E211" s="273">
        <v>0.74</v>
      </c>
      <c r="F211" s="273">
        <v>0.3</v>
      </c>
      <c r="G211" s="273">
        <v>0</v>
      </c>
      <c r="H211" s="257">
        <f>(((D211*E211)*C200)+((F211*D211)*D200))/1000000</f>
        <v>246.708</v>
      </c>
      <c r="I211" s="181">
        <v>0.89</v>
      </c>
      <c r="J211" s="181">
        <v>0.1</v>
      </c>
      <c r="K211" s="181">
        <v>0.01</v>
      </c>
      <c r="L211" s="181">
        <v>0</v>
      </c>
      <c r="M211" s="181">
        <v>0</v>
      </c>
    </row>
    <row r="212" spans="2:13">
      <c r="B212" s="42">
        <v>2024</v>
      </c>
      <c r="C212" s="290" t="s">
        <v>2900</v>
      </c>
      <c r="D212" s="364">
        <v>347</v>
      </c>
      <c r="E212" s="273">
        <v>0.1</v>
      </c>
      <c r="F212" s="273">
        <v>0.9</v>
      </c>
      <c r="G212" s="273">
        <v>0</v>
      </c>
      <c r="H212" s="257">
        <f>(((D212*E212)*C201)+((F212*D212)*D201))/1000000</f>
        <v>10.9305</v>
      </c>
      <c r="I212" s="181">
        <v>0.3</v>
      </c>
      <c r="J212" s="181">
        <v>0.5</v>
      </c>
      <c r="K212" s="181">
        <v>0.05</v>
      </c>
      <c r="L212" s="181">
        <v>0.1</v>
      </c>
      <c r="M212" s="181">
        <v>0.05</v>
      </c>
    </row>
    <row r="213" spans="2:13">
      <c r="B213" s="42">
        <v>2024</v>
      </c>
      <c r="C213" s="290" t="s">
        <v>2901</v>
      </c>
      <c r="D213" s="364">
        <v>5905</v>
      </c>
      <c r="E213" s="273">
        <v>0.6</v>
      </c>
      <c r="F213" s="273">
        <v>0.4</v>
      </c>
      <c r="G213" s="273">
        <v>0</v>
      </c>
      <c r="H213" s="257">
        <f>(((D213*E213)*C202)+((F213*D213)*D202))/1000000</f>
        <v>296.43099999999998</v>
      </c>
      <c r="I213" s="181">
        <v>0.5</v>
      </c>
      <c r="J213" s="181">
        <v>0.4</v>
      </c>
      <c r="K213" s="181">
        <v>0</v>
      </c>
      <c r="L213" s="181">
        <v>0.05</v>
      </c>
      <c r="M213" s="181">
        <v>0.05</v>
      </c>
    </row>
    <row r="214" spans="2:13">
      <c r="B214" s="42">
        <v>2024</v>
      </c>
      <c r="C214" s="290" t="s">
        <v>2902</v>
      </c>
      <c r="D214" s="363">
        <v>25094</v>
      </c>
      <c r="E214" s="273">
        <v>0</v>
      </c>
      <c r="F214" s="273">
        <v>0.95</v>
      </c>
      <c r="G214" s="273">
        <v>0.05</v>
      </c>
      <c r="H214" s="257">
        <f>(((D214*E214)*C203)+((F214*D214)*D203))/1000000</f>
        <v>715.17899999999997</v>
      </c>
      <c r="I214" s="181">
        <v>0.4</v>
      </c>
      <c r="J214" s="181">
        <v>0.4</v>
      </c>
      <c r="K214" s="181">
        <v>0</v>
      </c>
      <c r="L214" s="181">
        <v>0.15</v>
      </c>
      <c r="M214" s="181">
        <v>0.05</v>
      </c>
    </row>
    <row r="215" spans="2:13">
      <c r="B215" s="173">
        <v>2024</v>
      </c>
      <c r="C215" s="290" t="s">
        <v>2831</v>
      </c>
      <c r="D215" s="373">
        <f>SUM(D211:D214)</f>
        <v>40691</v>
      </c>
      <c r="E215" s="365"/>
      <c r="F215" s="365"/>
      <c r="G215" s="365"/>
      <c r="H215" s="370">
        <f>SUM(H211:H214)</f>
        <v>1269.2485000000001</v>
      </c>
      <c r="I215" s="368"/>
      <c r="J215" s="369"/>
      <c r="K215" s="369"/>
      <c r="L215" s="369"/>
      <c r="M215" s="369"/>
    </row>
    <row r="216" spans="2:13">
      <c r="B216" s="175"/>
      <c r="C216" s="176"/>
      <c r="D216" s="176"/>
      <c r="E216" s="177"/>
      <c r="G216" s="178"/>
      <c r="H216" s="179"/>
      <c r="I216" s="180"/>
      <c r="J216" s="125"/>
      <c r="K216" s="125"/>
      <c r="L216" s="125"/>
      <c r="M216" s="125"/>
    </row>
    <row r="217" spans="2:13">
      <c r="B217" s="174"/>
      <c r="C217" s="169"/>
      <c r="D217" s="169"/>
      <c r="E217" s="171"/>
      <c r="F217" s="171"/>
      <c r="G217" s="172"/>
      <c r="H217" s="170"/>
      <c r="I217" s="124"/>
    </row>
    <row r="218" spans="2:13">
      <c r="B218" s="174" t="s">
        <v>2909</v>
      </c>
      <c r="C218" s="169"/>
      <c r="D218" s="169"/>
      <c r="E218" s="171"/>
      <c r="F218" s="171"/>
      <c r="G218" s="172" t="s">
        <v>2419</v>
      </c>
      <c r="H218" s="170"/>
      <c r="I218" s="124"/>
    </row>
    <row r="219" spans="2:13">
      <c r="B219" s="261" t="s">
        <v>2910</v>
      </c>
      <c r="C219" s="261" t="s">
        <v>2911</v>
      </c>
      <c r="D219" s="261" t="s">
        <v>2912</v>
      </c>
      <c r="E219" s="261" t="s">
        <v>2604</v>
      </c>
      <c r="F219" s="171"/>
      <c r="G219" s="261" t="s">
        <v>2910</v>
      </c>
      <c r="H219" s="261" t="s">
        <v>2911</v>
      </c>
      <c r="I219" s="261" t="s">
        <v>2912</v>
      </c>
      <c r="J219" s="261" t="s">
        <v>2604</v>
      </c>
    </row>
    <row r="220" spans="2:13">
      <c r="B220" s="42" t="s">
        <v>2488</v>
      </c>
      <c r="C220" s="374">
        <f>($H$212*I212)+($H$213*I213)+($H$214*I214)</f>
        <v>437.56624999999997</v>
      </c>
      <c r="D220" s="372">
        <f>D262</f>
        <v>364057</v>
      </c>
      <c r="E220" s="269">
        <f>C220/D220</f>
        <v>1.2019168701604419E-3</v>
      </c>
      <c r="F220" s="171"/>
      <c r="G220" s="42" t="s">
        <v>2488</v>
      </c>
      <c r="H220" s="374">
        <f>H211*I211</f>
        <v>219.57012</v>
      </c>
      <c r="I220" s="372">
        <f>D220</f>
        <v>364057</v>
      </c>
      <c r="J220" s="269">
        <f>H220/I220</f>
        <v>6.0312017074249367E-4</v>
      </c>
    </row>
    <row r="221" spans="2:13">
      <c r="B221" s="42" t="s">
        <v>2504</v>
      </c>
      <c r="C221" s="374">
        <f>($H$212*J212)+($H$213*J213)+($H$214*J214)</f>
        <v>410.10924999999997</v>
      </c>
      <c r="D221" s="372">
        <f t="shared" ref="D221:D224" si="9">D263</f>
        <v>471058</v>
      </c>
      <c r="E221" s="269">
        <f t="shared" ref="E221:E225" si="10">C221/D221</f>
        <v>8.7061306675611063E-4</v>
      </c>
      <c r="F221" s="171"/>
      <c r="G221" s="42" t="s">
        <v>2504</v>
      </c>
      <c r="H221" s="374">
        <f>H211*J211</f>
        <v>24.6708</v>
      </c>
      <c r="I221" s="372">
        <f t="shared" ref="I221:I224" si="11">D221</f>
        <v>471058</v>
      </c>
      <c r="J221" s="269">
        <f t="shared" ref="J221:J225" si="12">H221/I221</f>
        <v>5.2373168484560289E-5</v>
      </c>
    </row>
    <row r="222" spans="2:13">
      <c r="B222" s="42" t="s">
        <v>2509</v>
      </c>
      <c r="C222" s="374">
        <f>($H$212*K212)+($H$213*K213)+($H$214*K214)</f>
        <v>0.54652500000000004</v>
      </c>
      <c r="D222" s="372">
        <f t="shared" si="9"/>
        <v>15844</v>
      </c>
      <c r="E222" s="269">
        <f t="shared" si="10"/>
        <v>3.4494130270133804E-5</v>
      </c>
      <c r="F222" s="171"/>
      <c r="G222" s="42" t="s">
        <v>2509</v>
      </c>
      <c r="H222" s="374">
        <f>H211*K211</f>
        <v>2.4670800000000002</v>
      </c>
      <c r="I222" s="372">
        <f t="shared" si="11"/>
        <v>15844</v>
      </c>
      <c r="J222" s="269">
        <f t="shared" si="12"/>
        <v>1.5571067912143399E-4</v>
      </c>
    </row>
    <row r="223" spans="2:13">
      <c r="B223" s="42" t="s">
        <v>2514</v>
      </c>
      <c r="C223" s="374">
        <f>($H$207*L207)+($H$208*L208)+($H$209*L209)</f>
        <v>81.804350000000014</v>
      </c>
      <c r="D223" s="372">
        <f t="shared" si="9"/>
        <v>16536</v>
      </c>
      <c r="E223" s="269">
        <f t="shared" si="10"/>
        <v>4.9470458393807461E-3</v>
      </c>
      <c r="F223" s="171"/>
      <c r="G223" s="42" t="s">
        <v>2514</v>
      </c>
      <c r="H223" s="374">
        <f>H211*L211</f>
        <v>0</v>
      </c>
      <c r="I223" s="372">
        <f t="shared" si="11"/>
        <v>16536</v>
      </c>
      <c r="J223" s="269">
        <f t="shared" si="12"/>
        <v>0</v>
      </c>
    </row>
    <row r="224" spans="2:13">
      <c r="B224" s="42" t="s">
        <v>34</v>
      </c>
      <c r="C224" s="374">
        <f>($H$212*M212)+($H$213*M213)+($H$214*M214)</f>
        <v>51.127025000000003</v>
      </c>
      <c r="D224" s="372">
        <f t="shared" si="9"/>
        <v>18628</v>
      </c>
      <c r="E224" s="269">
        <f t="shared" si="10"/>
        <v>2.7446330792355597E-3</v>
      </c>
      <c r="F224" s="171"/>
      <c r="G224" s="42" t="s">
        <v>34</v>
      </c>
      <c r="H224" s="374">
        <f>H211*M211</f>
        <v>0</v>
      </c>
      <c r="I224" s="372">
        <f t="shared" si="11"/>
        <v>18628</v>
      </c>
      <c r="J224" s="269">
        <f t="shared" si="12"/>
        <v>0</v>
      </c>
    </row>
    <row r="225" spans="2:10">
      <c r="B225" s="162" t="s">
        <v>2831</v>
      </c>
      <c r="C225" s="374">
        <f>SUM(C220:C224)</f>
        <v>981.15339999999992</v>
      </c>
      <c r="D225" s="372">
        <f>SUM(D220:D224)</f>
        <v>886123</v>
      </c>
      <c r="E225" s="269">
        <f t="shared" si="10"/>
        <v>1.1072428996877408E-3</v>
      </c>
      <c r="G225" s="162" t="s">
        <v>2831</v>
      </c>
      <c r="H225" s="374">
        <f>SUM(H220:H224)</f>
        <v>246.70800000000003</v>
      </c>
      <c r="I225" s="372">
        <f>SUM(I220:I224)</f>
        <v>886123</v>
      </c>
      <c r="J225" s="269">
        <f t="shared" si="12"/>
        <v>2.7841281627945561E-4</v>
      </c>
    </row>
    <row r="226" spans="2:10">
      <c r="I226" s="124"/>
    </row>
    <row r="227" spans="2:10">
      <c r="B227" s="115" t="s">
        <v>2913</v>
      </c>
      <c r="G227" s="161"/>
      <c r="H227" s="118"/>
      <c r="I227" s="124"/>
    </row>
    <row r="228" spans="2:10">
      <c r="G228" s="161"/>
      <c r="H228" s="118"/>
      <c r="I228" s="124"/>
    </row>
    <row r="229" spans="2:10">
      <c r="B229" s="261"/>
      <c r="C229" s="261" t="s">
        <v>1179</v>
      </c>
      <c r="D229" s="261"/>
      <c r="E229" s="261"/>
      <c r="F229" s="261" t="s">
        <v>2914</v>
      </c>
      <c r="G229" s="261"/>
      <c r="H229" s="261"/>
      <c r="I229" s="124"/>
    </row>
    <row r="230" spans="2:10" ht="21.6">
      <c r="B230" s="377" t="s">
        <v>2915</v>
      </c>
      <c r="C230" s="261" t="s">
        <v>2916</v>
      </c>
      <c r="D230" s="261" t="s">
        <v>2917</v>
      </c>
      <c r="E230" s="261" t="s">
        <v>2918</v>
      </c>
      <c r="F230" s="261" t="s">
        <v>2919</v>
      </c>
      <c r="G230" s="261" t="s">
        <v>2920</v>
      </c>
      <c r="H230" s="261" t="s">
        <v>2921</v>
      </c>
      <c r="I230" s="124"/>
    </row>
    <row r="231" spans="2:10">
      <c r="B231" s="42" t="s">
        <v>2922</v>
      </c>
      <c r="C231" s="167">
        <v>2099798</v>
      </c>
      <c r="D231" s="167">
        <v>5950</v>
      </c>
      <c r="E231" s="372">
        <f>(C231*D231)/1000000</f>
        <v>12493.7981</v>
      </c>
      <c r="F231" s="167">
        <v>1348049</v>
      </c>
      <c r="G231" s="167">
        <v>5950</v>
      </c>
      <c r="H231" s="372">
        <f>(F231*G231)/1000000</f>
        <v>8020.8915500000003</v>
      </c>
      <c r="I231" s="124"/>
    </row>
    <row r="232" spans="2:10">
      <c r="B232" s="42" t="s">
        <v>2923</v>
      </c>
      <c r="C232" s="167">
        <v>735713</v>
      </c>
      <c r="D232" s="167">
        <v>2859</v>
      </c>
      <c r="E232" s="372">
        <f t="shared" ref="E232:E242" si="13">(C232*D232)/1000000</f>
        <v>2103.4034670000001</v>
      </c>
      <c r="F232" s="167">
        <v>39295</v>
      </c>
      <c r="G232" s="167">
        <v>2859</v>
      </c>
      <c r="H232" s="372">
        <f t="shared" ref="H232:H240" si="14">(F232*G232)/1000000</f>
        <v>112.34440499999999</v>
      </c>
      <c r="I232" s="124"/>
    </row>
    <row r="233" spans="2:10">
      <c r="B233" s="42" t="s">
        <v>2924</v>
      </c>
      <c r="C233" s="167">
        <v>837250</v>
      </c>
      <c r="D233" s="167">
        <v>2000</v>
      </c>
      <c r="E233" s="372">
        <f t="shared" si="13"/>
        <v>1674.5</v>
      </c>
      <c r="F233" s="167">
        <v>266221</v>
      </c>
      <c r="G233" s="167">
        <v>2000</v>
      </c>
      <c r="H233" s="372">
        <f t="shared" si="14"/>
        <v>532.44200000000001</v>
      </c>
      <c r="I233" s="124"/>
    </row>
    <row r="234" spans="2:10">
      <c r="B234" s="42" t="s">
        <v>2925</v>
      </c>
      <c r="C234" s="168">
        <v>212427</v>
      </c>
      <c r="D234" s="168">
        <v>2500</v>
      </c>
      <c r="E234" s="372">
        <f t="shared" si="13"/>
        <v>531.0675</v>
      </c>
      <c r="F234" s="168">
        <v>27044</v>
      </c>
      <c r="G234" s="168">
        <v>2500</v>
      </c>
      <c r="H234" s="372">
        <f t="shared" si="14"/>
        <v>67.61</v>
      </c>
      <c r="I234" s="124"/>
    </row>
    <row r="235" spans="2:10">
      <c r="B235" s="42" t="s">
        <v>2926</v>
      </c>
      <c r="C235" s="167">
        <v>119969</v>
      </c>
      <c r="D235" s="167">
        <v>4100</v>
      </c>
      <c r="E235" s="372">
        <f t="shared" si="13"/>
        <v>491.87290000000002</v>
      </c>
      <c r="F235" s="167">
        <v>1024780</v>
      </c>
      <c r="G235" s="167">
        <v>4100</v>
      </c>
      <c r="H235" s="372">
        <f t="shared" si="14"/>
        <v>4201.598</v>
      </c>
      <c r="I235" s="124"/>
    </row>
    <row r="236" spans="2:10">
      <c r="B236" s="42" t="s">
        <v>2927</v>
      </c>
      <c r="C236" s="167">
        <v>81785</v>
      </c>
      <c r="D236" s="167">
        <v>1700</v>
      </c>
      <c r="E236" s="372">
        <f t="shared" si="13"/>
        <v>139.03450000000001</v>
      </c>
      <c r="F236" s="167">
        <v>129904</v>
      </c>
      <c r="G236" s="167">
        <v>1700</v>
      </c>
      <c r="H236" s="372">
        <f t="shared" si="14"/>
        <v>220.83680000000001</v>
      </c>
      <c r="I236" s="124"/>
    </row>
    <row r="237" spans="2:10">
      <c r="B237" s="42" t="s">
        <v>2928</v>
      </c>
      <c r="C237" s="167">
        <v>29664</v>
      </c>
      <c r="D237" s="167">
        <v>4000</v>
      </c>
      <c r="E237" s="372">
        <f t="shared" si="13"/>
        <v>118.65600000000001</v>
      </c>
      <c r="F237" s="167">
        <v>6144</v>
      </c>
      <c r="G237" s="167">
        <v>4000</v>
      </c>
      <c r="H237" s="372">
        <f t="shared" si="14"/>
        <v>24.576000000000001</v>
      </c>
      <c r="I237" s="124"/>
    </row>
    <row r="238" spans="2:10">
      <c r="B238" s="42" t="s">
        <v>2929</v>
      </c>
      <c r="C238" s="168">
        <v>13217</v>
      </c>
      <c r="D238" s="168">
        <v>4450</v>
      </c>
      <c r="E238" s="372">
        <f t="shared" si="13"/>
        <v>58.815649999999998</v>
      </c>
      <c r="F238" s="168">
        <v>13710</v>
      </c>
      <c r="G238" s="168">
        <v>4450</v>
      </c>
      <c r="H238" s="372">
        <f t="shared" si="14"/>
        <v>61.009500000000003</v>
      </c>
      <c r="I238" s="124"/>
    </row>
    <row r="239" spans="2:10">
      <c r="B239" s="42" t="s">
        <v>2930</v>
      </c>
      <c r="C239" s="167">
        <v>64886</v>
      </c>
      <c r="D239" s="167">
        <v>0</v>
      </c>
      <c r="E239" s="372">
        <f t="shared" si="13"/>
        <v>0</v>
      </c>
      <c r="F239" s="167">
        <v>2435</v>
      </c>
      <c r="G239" s="167">
        <v>0</v>
      </c>
      <c r="H239" s="372">
        <f t="shared" si="14"/>
        <v>0</v>
      </c>
      <c r="I239" s="124"/>
    </row>
    <row r="240" spans="2:10">
      <c r="B240" s="42" t="s">
        <v>2931</v>
      </c>
      <c r="C240" s="167">
        <v>762</v>
      </c>
      <c r="D240" s="167">
        <v>1000</v>
      </c>
      <c r="E240" s="372">
        <f t="shared" si="13"/>
        <v>0.76200000000000001</v>
      </c>
      <c r="F240" s="167">
        <v>1116</v>
      </c>
      <c r="G240" s="167">
        <v>1000</v>
      </c>
      <c r="H240" s="372">
        <f t="shared" si="14"/>
        <v>1.1160000000000001</v>
      </c>
      <c r="I240" s="124"/>
    </row>
    <row r="241" spans="2:12">
      <c r="B241" s="42" t="s">
        <v>2932</v>
      </c>
      <c r="C241" s="167">
        <v>5216</v>
      </c>
      <c r="D241" s="167">
        <v>1000</v>
      </c>
      <c r="E241" s="372">
        <f t="shared" si="13"/>
        <v>5.2160000000000002</v>
      </c>
      <c r="F241" s="167" t="s">
        <v>2570</v>
      </c>
      <c r="G241" s="167">
        <v>1000</v>
      </c>
      <c r="H241" s="372" t="s">
        <v>2570</v>
      </c>
      <c r="I241" s="124"/>
    </row>
    <row r="242" spans="2:12">
      <c r="B242" s="42" t="s">
        <v>2933</v>
      </c>
      <c r="C242" s="168">
        <v>19135</v>
      </c>
      <c r="D242" s="168">
        <v>0</v>
      </c>
      <c r="E242" s="372">
        <f t="shared" si="13"/>
        <v>0</v>
      </c>
      <c r="F242" s="168">
        <v>10225</v>
      </c>
      <c r="G242" s="168">
        <v>0</v>
      </c>
      <c r="H242" s="372">
        <f>(F242*G242)/1000000</f>
        <v>0</v>
      </c>
      <c r="I242" s="124"/>
    </row>
    <row r="243" spans="2:12">
      <c r="B243" s="162" t="s">
        <v>2831</v>
      </c>
      <c r="C243" s="163">
        <f>SUM(C231:C242)</f>
        <v>4219822</v>
      </c>
      <c r="D243" s="163"/>
      <c r="E243" s="373">
        <f>SUM(E231:E242)</f>
        <v>17617.126117</v>
      </c>
      <c r="F243" s="373">
        <f>SUM(F231:F242)</f>
        <v>2868923</v>
      </c>
      <c r="G243" s="163"/>
      <c r="H243" s="373">
        <f>SUM(H231:H242)</f>
        <v>13242.424254999998</v>
      </c>
      <c r="I243" s="124"/>
      <c r="L243" s="165"/>
    </row>
    <row r="244" spans="2:12">
      <c r="G244" s="161"/>
      <c r="H244" s="118"/>
      <c r="I244" s="124"/>
    </row>
    <row r="245" spans="2:12">
      <c r="G245" s="161"/>
      <c r="H245" s="118"/>
      <c r="I245" s="124"/>
    </row>
    <row r="246" spans="2:12">
      <c r="B246" s="164"/>
      <c r="G246" s="161"/>
      <c r="H246" s="118"/>
      <c r="I246" s="124"/>
    </row>
    <row r="247" spans="2:12" ht="21">
      <c r="B247" s="261"/>
      <c r="C247" s="261" t="s">
        <v>2919</v>
      </c>
      <c r="D247" s="261" t="s">
        <v>2934</v>
      </c>
      <c r="E247" s="261" t="s">
        <v>2488</v>
      </c>
      <c r="F247" s="261" t="s">
        <v>2504</v>
      </c>
      <c r="G247" s="261" t="s">
        <v>2509</v>
      </c>
      <c r="H247" s="261" t="s">
        <v>2514</v>
      </c>
      <c r="I247" s="261" t="s">
        <v>34</v>
      </c>
    </row>
    <row r="248" spans="2:12">
      <c r="B248" s="42" t="s">
        <v>2922</v>
      </c>
      <c r="C248" s="372">
        <f>C231+F231</f>
        <v>3447847</v>
      </c>
      <c r="D248" s="372">
        <f>E231+H231</f>
        <v>20514.68965</v>
      </c>
      <c r="E248" s="181">
        <v>0.38</v>
      </c>
      <c r="F248" s="181">
        <v>0.55000000000000004</v>
      </c>
      <c r="G248" s="181">
        <v>0.02</v>
      </c>
      <c r="H248" s="181">
        <v>2.0000000000000004E-2</v>
      </c>
      <c r="I248" s="254">
        <f>1-SUM(E248:H248)</f>
        <v>2.9999999999999916E-2</v>
      </c>
    </row>
    <row r="249" spans="2:12">
      <c r="B249" s="42" t="s">
        <v>2923</v>
      </c>
      <c r="C249" s="372">
        <f>C232+F232</f>
        <v>775008</v>
      </c>
      <c r="D249" s="372">
        <f t="shared" ref="D249:D257" si="15">E232+H232</f>
        <v>2215.7478719999999</v>
      </c>
      <c r="E249" s="181">
        <v>1</v>
      </c>
      <c r="F249" s="181">
        <v>0</v>
      </c>
      <c r="G249" s="181">
        <v>0</v>
      </c>
      <c r="H249" s="181">
        <v>0</v>
      </c>
      <c r="I249" s="254">
        <f t="shared" ref="I249:I259" si="16">1-SUM(E249:H249)</f>
        <v>0</v>
      </c>
    </row>
    <row r="250" spans="2:12">
      <c r="B250" s="42" t="s">
        <v>2924</v>
      </c>
      <c r="C250" s="372">
        <f t="shared" ref="C250:C257" si="17">C233+F233</f>
        <v>1103471</v>
      </c>
      <c r="D250" s="372">
        <f t="shared" si="15"/>
        <v>2206.942</v>
      </c>
      <c r="E250" s="181">
        <v>0.27</v>
      </c>
      <c r="F250" s="181">
        <v>0.57999999999999996</v>
      </c>
      <c r="G250" s="181">
        <v>0.1</v>
      </c>
      <c r="H250" s="181">
        <v>2.0000000000000004E-2</v>
      </c>
      <c r="I250" s="254">
        <f t="shared" si="16"/>
        <v>3.0000000000000027E-2</v>
      </c>
    </row>
    <row r="251" spans="2:12">
      <c r="B251" s="42" t="s">
        <v>2925</v>
      </c>
      <c r="C251" s="372">
        <f t="shared" si="17"/>
        <v>239471</v>
      </c>
      <c r="D251" s="372">
        <f t="shared" si="15"/>
        <v>598.67750000000001</v>
      </c>
      <c r="E251" s="273">
        <v>0.27</v>
      </c>
      <c r="F251" s="273">
        <v>0.48</v>
      </c>
      <c r="G251" s="273">
        <v>0.2</v>
      </c>
      <c r="H251" s="273">
        <v>2.0000000000000004E-2</v>
      </c>
      <c r="I251" s="254">
        <f t="shared" si="16"/>
        <v>3.0000000000000027E-2</v>
      </c>
    </row>
    <row r="252" spans="2:12">
      <c r="B252" s="42" t="s">
        <v>2926</v>
      </c>
      <c r="C252" s="372">
        <f t="shared" si="17"/>
        <v>1144749</v>
      </c>
      <c r="D252" s="372">
        <f t="shared" si="15"/>
        <v>4693.4709000000003</v>
      </c>
      <c r="E252" s="181">
        <v>0.78</v>
      </c>
      <c r="F252" s="181">
        <v>0.15</v>
      </c>
      <c r="G252" s="181">
        <v>0.01</v>
      </c>
      <c r="H252" s="181">
        <v>2.0000000000000004E-2</v>
      </c>
      <c r="I252" s="254">
        <f t="shared" si="16"/>
        <v>3.9999999999999925E-2</v>
      </c>
    </row>
    <row r="253" spans="2:12">
      <c r="B253" s="42" t="s">
        <v>2927</v>
      </c>
      <c r="C253" s="372">
        <f t="shared" si="17"/>
        <v>211689</v>
      </c>
      <c r="D253" s="372">
        <f t="shared" si="15"/>
        <v>359.87130000000002</v>
      </c>
      <c r="E253" s="181">
        <v>0.22</v>
      </c>
      <c r="F253" s="181">
        <v>0.48</v>
      </c>
      <c r="G253" s="181">
        <v>0.16</v>
      </c>
      <c r="H253" s="181">
        <v>0.09</v>
      </c>
      <c r="I253" s="254">
        <f t="shared" si="16"/>
        <v>5.0000000000000044E-2</v>
      </c>
    </row>
    <row r="254" spans="2:12">
      <c r="B254" s="42" t="s">
        <v>2928</v>
      </c>
      <c r="C254" s="372">
        <f t="shared" si="17"/>
        <v>35808</v>
      </c>
      <c r="D254" s="372">
        <f t="shared" si="15"/>
        <v>143.232</v>
      </c>
      <c r="E254" s="181">
        <v>0.41000000000000003</v>
      </c>
      <c r="F254" s="181">
        <v>0.38</v>
      </c>
      <c r="G254" s="181">
        <v>0.14000000000000001</v>
      </c>
      <c r="H254" s="181">
        <v>2.0000000000000004E-2</v>
      </c>
      <c r="I254" s="254">
        <f t="shared" si="16"/>
        <v>4.9999999999999933E-2</v>
      </c>
    </row>
    <row r="255" spans="2:12">
      <c r="B255" s="42" t="s">
        <v>2929</v>
      </c>
      <c r="C255" s="372">
        <f t="shared" si="17"/>
        <v>26927</v>
      </c>
      <c r="D255" s="372">
        <f t="shared" si="15"/>
        <v>119.82515000000001</v>
      </c>
      <c r="E255" s="273">
        <v>0.32999999999999996</v>
      </c>
      <c r="F255" s="273">
        <v>0.35</v>
      </c>
      <c r="G255" s="273">
        <v>0.15</v>
      </c>
      <c r="H255" s="273">
        <v>2.0000000000000004E-2</v>
      </c>
      <c r="I255" s="254">
        <f t="shared" si="16"/>
        <v>0.15000000000000002</v>
      </c>
    </row>
    <row r="256" spans="2:12">
      <c r="B256" s="42" t="s">
        <v>2930</v>
      </c>
      <c r="C256" s="372">
        <f t="shared" si="17"/>
        <v>67321</v>
      </c>
      <c r="D256" s="372">
        <f t="shared" si="15"/>
        <v>0</v>
      </c>
      <c r="E256" s="181">
        <v>0.12</v>
      </c>
      <c r="F256" s="181">
        <v>0.08</v>
      </c>
      <c r="G256" s="181">
        <v>0.8</v>
      </c>
      <c r="H256" s="181">
        <v>0</v>
      </c>
      <c r="I256" s="254">
        <f t="shared" si="16"/>
        <v>0</v>
      </c>
    </row>
    <row r="257" spans="2:12">
      <c r="B257" s="42" t="s">
        <v>2931</v>
      </c>
      <c r="C257" s="372">
        <f t="shared" si="17"/>
        <v>1878</v>
      </c>
      <c r="D257" s="372">
        <f t="shared" si="15"/>
        <v>1.8780000000000001</v>
      </c>
      <c r="E257" s="181">
        <v>0.65</v>
      </c>
      <c r="F257" s="181">
        <v>0.28000000000000003</v>
      </c>
      <c r="G257" s="181">
        <v>0.05</v>
      </c>
      <c r="H257" s="181">
        <v>0</v>
      </c>
      <c r="I257" s="254">
        <f t="shared" si="16"/>
        <v>1.9999999999999907E-2</v>
      </c>
    </row>
    <row r="258" spans="2:12">
      <c r="B258" s="42" t="s">
        <v>2932</v>
      </c>
      <c r="C258" s="372">
        <f>C241</f>
        <v>5216</v>
      </c>
      <c r="D258" s="372">
        <f>E241</f>
        <v>5.2160000000000002</v>
      </c>
      <c r="E258" s="181">
        <v>0.13</v>
      </c>
      <c r="F258" s="181">
        <v>0.77</v>
      </c>
      <c r="G258" s="181">
        <v>0.02</v>
      </c>
      <c r="H258" s="181">
        <v>0.05</v>
      </c>
      <c r="I258" s="254">
        <f t="shared" si="16"/>
        <v>2.9999999999999916E-2</v>
      </c>
    </row>
    <row r="259" spans="2:12">
      <c r="B259" s="42" t="s">
        <v>2933</v>
      </c>
      <c r="C259" s="372">
        <f>C242+F242</f>
        <v>29360</v>
      </c>
      <c r="D259" s="372">
        <f>E242+H242</f>
        <v>0</v>
      </c>
      <c r="E259" s="273">
        <v>0.31</v>
      </c>
      <c r="F259" s="273">
        <v>0.48</v>
      </c>
      <c r="G259" s="273">
        <v>0.1</v>
      </c>
      <c r="H259" s="273">
        <v>0.06</v>
      </c>
      <c r="I259" s="254">
        <f t="shared" si="16"/>
        <v>5.0000000000000044E-2</v>
      </c>
      <c r="L259" s="378"/>
    </row>
    <row r="260" spans="2:12">
      <c r="G260" s="161"/>
      <c r="H260" s="118"/>
      <c r="I260" s="124"/>
    </row>
    <row r="261" spans="2:12">
      <c r="B261" s="261"/>
      <c r="C261" s="261" t="s">
        <v>2935</v>
      </c>
      <c r="D261" s="261" t="s">
        <v>2936</v>
      </c>
      <c r="E261" s="261" t="s">
        <v>2937</v>
      </c>
      <c r="G261" s="161"/>
      <c r="H261" s="118"/>
      <c r="I261" s="124"/>
    </row>
    <row r="262" spans="2:12">
      <c r="B262" s="42" t="s">
        <v>2488</v>
      </c>
      <c r="C262" s="126">
        <f>(E248*D248)+(E249*D249)+(E250*D250)+(E251*D251)+(E252*D252)+(E253*D253)+(E254*D254)+(E255*D255)+(E256*D256)+(E257*D257)+(E258*D258)+(E259*D259)</f>
        <v>14609.0923915</v>
      </c>
      <c r="D262" s="375">
        <f>Financials!D16</f>
        <v>364057</v>
      </c>
      <c r="E262" s="269">
        <f>C262/D262</f>
        <v>4.0128585335538119E-2</v>
      </c>
      <c r="G262" s="376"/>
      <c r="H262" s="118"/>
      <c r="I262" s="124"/>
    </row>
    <row r="263" spans="2:12">
      <c r="B263" s="42" t="s">
        <v>2504</v>
      </c>
      <c r="C263" s="126">
        <f>(F248*D248)+(F249*D249)+(F250*D250)+(F251*D251)+(F252*D252)+(F253*D253)+(F254*D254)+(F255*D255)+(F256*D256)+(F257*D257)+(F258*D258)+(F259*D259)</f>
        <v>13828.138849000004</v>
      </c>
      <c r="D263" s="375">
        <f>Financials!D51</f>
        <v>471058</v>
      </c>
      <c r="E263" s="269">
        <f t="shared" ref="E263:E267" si="18">C263/D263</f>
        <v>2.9355490935298847E-2</v>
      </c>
      <c r="G263" s="161"/>
      <c r="H263" s="118"/>
      <c r="I263" s="124"/>
    </row>
    <row r="264" spans="2:12">
      <c r="B264" s="42" t="s">
        <v>2509</v>
      </c>
      <c r="C264" s="126">
        <f>(G248*D248)+(G249*D249)+(G250*D250)+(G251*D251)+(G252*D252)+(G253*D253)+(G254*D254)+(G255*D255)+(G256*D256)+(G257*D257)+(G258*D258)+(G259*D259)</f>
        <v>893.46208249999995</v>
      </c>
      <c r="D264" s="375">
        <f>Financials!D86</f>
        <v>15844</v>
      </c>
      <c r="E264" s="269">
        <f t="shared" si="18"/>
        <v>5.6391194300681645E-2</v>
      </c>
      <c r="G264" s="161"/>
      <c r="H264" s="118"/>
      <c r="I264" s="124"/>
    </row>
    <row r="265" spans="2:12">
      <c r="B265" s="42" t="s">
        <v>2514</v>
      </c>
      <c r="C265" s="126">
        <f>(H248*D248)+(H249*D249)+(H250*D250)+(H251*D251)+(H252*D252)+(H253*D253)+(H254*D254)+(H255*D255)+(H256*D256)+(H257*D257)+(H258*D258)+(H259*D259)</f>
        <v>598.18596100000025</v>
      </c>
      <c r="D265" s="375">
        <f>Financials!D120</f>
        <v>16536</v>
      </c>
      <c r="E265" s="269">
        <f t="shared" si="18"/>
        <v>3.6174767839864556E-2</v>
      </c>
      <c r="G265" s="161"/>
      <c r="H265" s="118"/>
      <c r="I265" s="124"/>
    </row>
    <row r="266" spans="2:12">
      <c r="B266" s="42" t="s">
        <v>34</v>
      </c>
      <c r="C266" s="126">
        <f>(I248*D248)+(I249*D249)+(I250*D250)+(I251*D251)+(I252*D252)+(I253*D253)+(I254*D254)+(I255*D255)+(I256*D256)+(I257*D257)+(I258*D258)+(I259*D259)</f>
        <v>930.67108799999789</v>
      </c>
      <c r="D266" s="375">
        <f>Financials!D154</f>
        <v>18628</v>
      </c>
      <c r="E266" s="269">
        <f t="shared" si="18"/>
        <v>4.99608700880394E-2</v>
      </c>
      <c r="G266" s="161"/>
      <c r="H266" s="118"/>
      <c r="I266" s="124"/>
    </row>
    <row r="267" spans="2:12">
      <c r="B267" s="162" t="s">
        <v>2831</v>
      </c>
      <c r="C267" s="372">
        <f>SUM(C262:C266)</f>
        <v>30859.550372000002</v>
      </c>
      <c r="D267" s="372">
        <f>SUM(D262:D266)</f>
        <v>886123</v>
      </c>
      <c r="E267" s="269">
        <f t="shared" si="18"/>
        <v>3.4825357621910281E-2</v>
      </c>
      <c r="G267" s="161"/>
      <c r="H267" s="118"/>
      <c r="I267" s="124"/>
    </row>
    <row r="268" spans="2:12">
      <c r="G268" s="161"/>
      <c r="H268" s="118"/>
      <c r="I268" s="124"/>
    </row>
    <row r="269" spans="2:12">
      <c r="G269" s="161"/>
      <c r="H269" s="118"/>
      <c r="I269" s="124"/>
    </row>
    <row r="270" spans="2:12">
      <c r="G270" s="161"/>
      <c r="H270" s="118"/>
      <c r="I270" s="124"/>
    </row>
    <row r="271" spans="2:12">
      <c r="F271" s="121"/>
      <c r="G271" s="263"/>
      <c r="H271" s="118"/>
      <c r="I271" s="124"/>
    </row>
    <row r="274" spans="2:7">
      <c r="B274" s="114" t="s">
        <v>2674</v>
      </c>
    </row>
    <row r="276" spans="2:7">
      <c r="B276" s="115" t="s">
        <v>2938</v>
      </c>
      <c r="C276" s="115" t="s">
        <v>46</v>
      </c>
      <c r="D276" s="115" t="s">
        <v>2939</v>
      </c>
      <c r="E276" s="115" t="s">
        <v>2940</v>
      </c>
      <c r="F276" s="115" t="s">
        <v>2941</v>
      </c>
      <c r="G276" s="115" t="s">
        <v>2942</v>
      </c>
    </row>
    <row r="277" spans="2:7">
      <c r="B277" s="118" t="s">
        <v>2943</v>
      </c>
      <c r="C277" s="118" t="s">
        <v>2944</v>
      </c>
      <c r="D277" s="118" t="s">
        <v>2945</v>
      </c>
      <c r="E277" s="118">
        <v>2150</v>
      </c>
      <c r="F277" s="118" t="s">
        <v>2946</v>
      </c>
      <c r="G277" s="118" t="s">
        <v>2947</v>
      </c>
    </row>
    <row r="278" spans="2:7">
      <c r="B278" s="118" t="s">
        <v>2948</v>
      </c>
      <c r="C278" s="118" t="s">
        <v>2944</v>
      </c>
      <c r="D278" s="118" t="s">
        <v>2949</v>
      </c>
      <c r="E278" s="118">
        <v>630</v>
      </c>
      <c r="F278" s="118" t="s">
        <v>2950</v>
      </c>
      <c r="G278" s="118" t="s">
        <v>2951</v>
      </c>
    </row>
    <row r="279" spans="2:7">
      <c r="B279" s="118" t="s">
        <v>2952</v>
      </c>
      <c r="C279" s="118" t="s">
        <v>2953</v>
      </c>
      <c r="D279" s="118" t="s">
        <v>2954</v>
      </c>
      <c r="E279" s="118"/>
      <c r="F279" s="118" t="s">
        <v>2955</v>
      </c>
      <c r="G279" s="118"/>
    </row>
    <row r="280" spans="2:7">
      <c r="B280" s="118" t="s">
        <v>2956</v>
      </c>
      <c r="C280" s="118" t="s">
        <v>2957</v>
      </c>
      <c r="D280" s="118" t="s">
        <v>2945</v>
      </c>
      <c r="E280" s="118"/>
      <c r="F280" s="118"/>
      <c r="G280" s="118"/>
    </row>
    <row r="281" spans="2:7">
      <c r="B281" s="118" t="s">
        <v>2958</v>
      </c>
      <c r="C281" s="118" t="s">
        <v>2957</v>
      </c>
      <c r="D281" s="118" t="s">
        <v>2945</v>
      </c>
      <c r="E281" s="118"/>
      <c r="F281" s="118"/>
      <c r="G281" s="118"/>
    </row>
    <row r="282" spans="2:7">
      <c r="B282" s="118" t="s">
        <v>2959</v>
      </c>
      <c r="C282" s="118" t="s">
        <v>2960</v>
      </c>
      <c r="D282" s="118" t="s">
        <v>2961</v>
      </c>
      <c r="E282" s="118"/>
      <c r="F282" s="118" t="s">
        <v>2962</v>
      </c>
      <c r="G282" s="118"/>
    </row>
    <row r="283" spans="2:7">
      <c r="B283" s="118" t="s">
        <v>2963</v>
      </c>
      <c r="C283" s="118" t="s">
        <v>2960</v>
      </c>
      <c r="D283" s="118" t="s">
        <v>2961</v>
      </c>
      <c r="E283" s="118"/>
      <c r="F283" s="118" t="s">
        <v>2962</v>
      </c>
      <c r="G283" s="118"/>
    </row>
    <row r="284" spans="2:7">
      <c r="B284" s="118" t="s">
        <v>2964</v>
      </c>
      <c r="C284" s="118" t="s">
        <v>2965</v>
      </c>
      <c r="D284" s="118" t="s">
        <v>2945</v>
      </c>
      <c r="E284" s="118"/>
      <c r="F284" s="118" t="s">
        <v>2966</v>
      </c>
      <c r="G284" s="118" t="s">
        <v>2967</v>
      </c>
    </row>
    <row r="285" spans="2:7">
      <c r="B285" s="118" t="s">
        <v>2968</v>
      </c>
      <c r="C285" s="118" t="s">
        <v>2965</v>
      </c>
      <c r="D285" s="118" t="s">
        <v>2969</v>
      </c>
      <c r="E285" s="118"/>
      <c r="F285" s="118" t="s">
        <v>2966</v>
      </c>
      <c r="G285" s="118" t="s">
        <v>2967</v>
      </c>
    </row>
    <row r="286" spans="2:7">
      <c r="B286" s="118" t="s">
        <v>2970</v>
      </c>
      <c r="C286" s="118" t="s">
        <v>2965</v>
      </c>
      <c r="D286" s="118" t="s">
        <v>2945</v>
      </c>
      <c r="E286" s="118"/>
      <c r="F286" s="118" t="s">
        <v>2966</v>
      </c>
      <c r="G286" s="118" t="s">
        <v>2967</v>
      </c>
    </row>
    <row r="287" spans="2:7">
      <c r="B287" s="118" t="s">
        <v>2971</v>
      </c>
      <c r="C287" s="118" t="s">
        <v>2965</v>
      </c>
      <c r="D287" s="118" t="s">
        <v>2945</v>
      </c>
      <c r="E287" s="118"/>
      <c r="F287" s="118" t="s">
        <v>2966</v>
      </c>
      <c r="G287" s="118" t="s">
        <v>2967</v>
      </c>
    </row>
  </sheetData>
  <conditionalFormatting sqref="C98:H109">
    <cfRule type="cellIs" dxfId="15" priority="1" operator="lessThan">
      <formula>0</formula>
    </cfRule>
  </conditionalFormatting>
  <dataValidations count="1">
    <dataValidation type="list" allowBlank="1" showInputMessage="1" showErrorMessage="1" sqref="B8:C74 B98:B107" xr:uid="{7E46E1EB-3DD2-4A7E-BF58-5973EF242EAD}">
      <formula1>$B$8:$B$74</formula1>
    </dataValidation>
  </dataValidations>
  <pageMargins left="0.7" right="0.7" top="0.75" bottom="0.75" header="0.3" footer="0.3"/>
  <drawing r:id="rId1"/>
  <legacy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FE17C-F198-48C1-A1CD-95A3E0830A4C}">
  <dimension ref="B1:O160"/>
  <sheetViews>
    <sheetView topLeftCell="A159" workbookViewId="0">
      <selection activeCell="L28" sqref="L28"/>
    </sheetView>
  </sheetViews>
  <sheetFormatPr defaultRowHeight="12.95"/>
  <cols>
    <col min="2" max="2" width="11.42578125" customWidth="1"/>
    <col min="3" max="3" width="14.42578125" bestFit="1" customWidth="1"/>
    <col min="12" max="12" width="41.85546875" customWidth="1"/>
    <col min="13" max="13" width="19.85546875" customWidth="1"/>
    <col min="14" max="14" width="43.5703125" customWidth="1"/>
  </cols>
  <sheetData>
    <row r="1" spans="2:6">
      <c r="C1" t="s">
        <v>2972</v>
      </c>
    </row>
    <row r="2" spans="2:6">
      <c r="B2" s="85" t="s">
        <v>2936</v>
      </c>
      <c r="C2" t="s">
        <v>2973</v>
      </c>
      <c r="D2" t="s">
        <v>2859</v>
      </c>
      <c r="E2" t="s">
        <v>2974</v>
      </c>
      <c r="F2" t="s">
        <v>2975</v>
      </c>
    </row>
    <row r="3" spans="2:6">
      <c r="B3" t="s">
        <v>2976</v>
      </c>
      <c r="C3">
        <v>217</v>
      </c>
      <c r="D3">
        <v>846</v>
      </c>
      <c r="E3">
        <v>1631</v>
      </c>
      <c r="F3">
        <v>1633</v>
      </c>
    </row>
    <row r="4" spans="2:6">
      <c r="B4" t="s">
        <v>2977</v>
      </c>
      <c r="C4">
        <v>228</v>
      </c>
      <c r="D4">
        <v>817</v>
      </c>
      <c r="E4">
        <v>1889</v>
      </c>
      <c r="F4">
        <v>1730</v>
      </c>
    </row>
    <row r="5" spans="2:6">
      <c r="B5" s="85" t="s">
        <v>2354</v>
      </c>
    </row>
    <row r="6" spans="2:6">
      <c r="B6" t="s">
        <v>2976</v>
      </c>
      <c r="C6">
        <v>6</v>
      </c>
      <c r="D6">
        <v>41</v>
      </c>
      <c r="E6">
        <v>4</v>
      </c>
      <c r="F6">
        <v>48</v>
      </c>
    </row>
    <row r="7" spans="2:6">
      <c r="B7" t="s">
        <v>2977</v>
      </c>
      <c r="C7">
        <v>-3</v>
      </c>
      <c r="D7">
        <v>31</v>
      </c>
      <c r="E7">
        <v>22</v>
      </c>
      <c r="F7">
        <v>34</v>
      </c>
    </row>
    <row r="10" spans="2:6">
      <c r="C10" t="s">
        <v>2978</v>
      </c>
    </row>
    <row r="11" spans="2:6">
      <c r="B11" s="85" t="s">
        <v>2936</v>
      </c>
      <c r="C11" t="s">
        <v>2979</v>
      </c>
      <c r="D11" t="s">
        <v>2980</v>
      </c>
      <c r="E11" t="s">
        <v>2981</v>
      </c>
    </row>
    <row r="12" spans="2:6">
      <c r="B12" t="s">
        <v>2976</v>
      </c>
      <c r="C12">
        <v>2241</v>
      </c>
      <c r="D12">
        <v>943</v>
      </c>
      <c r="E12">
        <v>1610</v>
      </c>
    </row>
    <row r="13" spans="2:6">
      <c r="B13" t="s">
        <v>2977</v>
      </c>
      <c r="C13">
        <v>2341</v>
      </c>
      <c r="D13">
        <v>1105</v>
      </c>
      <c r="E13">
        <v>1631</v>
      </c>
    </row>
    <row r="14" spans="2:6">
      <c r="B14" s="85" t="s">
        <v>2354</v>
      </c>
    </row>
    <row r="15" spans="2:6">
      <c r="B15" t="s">
        <v>2976</v>
      </c>
      <c r="C15">
        <v>134</v>
      </c>
      <c r="D15">
        <v>32</v>
      </c>
      <c r="E15">
        <v>111</v>
      </c>
    </row>
    <row r="16" spans="2:6">
      <c r="B16" t="s">
        <v>2977</v>
      </c>
      <c r="C16">
        <v>156</v>
      </c>
      <c r="D16">
        <v>48</v>
      </c>
      <c r="E16">
        <v>84</v>
      </c>
    </row>
    <row r="21" spans="2:15">
      <c r="B21">
        <v>2022</v>
      </c>
    </row>
    <row r="22" spans="2:15">
      <c r="B22" t="s">
        <v>2982</v>
      </c>
      <c r="C22">
        <v>2.76</v>
      </c>
    </row>
    <row r="23" spans="2:15">
      <c r="B23" t="s">
        <v>2983</v>
      </c>
      <c r="C23">
        <v>304</v>
      </c>
    </row>
    <row r="27" spans="2:15">
      <c r="O27">
        <f>25691/(271+694+692)</f>
        <v>15.504526252263126</v>
      </c>
    </row>
    <row r="28" spans="2:15">
      <c r="B28" t="s">
        <v>2984</v>
      </c>
      <c r="O28">
        <f>O27*0.0047</f>
        <v>7.287127338563669E-2</v>
      </c>
    </row>
    <row r="29" spans="2:15">
      <c r="C29">
        <v>2023</v>
      </c>
      <c r="D29">
        <v>2024</v>
      </c>
      <c r="O29">
        <f>O28*1000</f>
        <v>72.871273385636684</v>
      </c>
    </row>
    <row r="30" spans="2:15">
      <c r="B30" t="s">
        <v>1179</v>
      </c>
      <c r="C30">
        <v>4175457</v>
      </c>
      <c r="D30">
        <v>4219139</v>
      </c>
    </row>
    <row r="31" spans="2:15">
      <c r="B31" t="s">
        <v>2985</v>
      </c>
      <c r="C31">
        <v>2802344</v>
      </c>
      <c r="D31">
        <v>2868923</v>
      </c>
    </row>
    <row r="32" spans="2:15">
      <c r="B32" t="s">
        <v>2831</v>
      </c>
      <c r="C32">
        <f>SUM(C30:C31)</f>
        <v>6977801</v>
      </c>
      <c r="D32">
        <f>SUM(D30:D31)</f>
        <v>7088062</v>
      </c>
    </row>
    <row r="34" spans="2:8">
      <c r="B34" t="s">
        <v>2986</v>
      </c>
      <c r="C34">
        <v>1938278055.5555501</v>
      </c>
      <c r="D34">
        <v>1968906111.11111</v>
      </c>
    </row>
    <row r="36" spans="2:8">
      <c r="B36">
        <v>2024</v>
      </c>
      <c r="C36" t="s">
        <v>2987</v>
      </c>
      <c r="D36">
        <v>31.78</v>
      </c>
    </row>
    <row r="37" spans="2:8">
      <c r="B37">
        <v>2023</v>
      </c>
      <c r="C37" t="s">
        <v>2988</v>
      </c>
      <c r="D37">
        <v>21.4</v>
      </c>
    </row>
    <row r="39" spans="2:8">
      <c r="B39" t="s">
        <v>2989</v>
      </c>
      <c r="D39" t="s">
        <v>2990</v>
      </c>
    </row>
    <row r="40" spans="2:8">
      <c r="B40">
        <v>2023</v>
      </c>
      <c r="C40" s="90">
        <f>D37*C34</f>
        <v>41479150388.888771</v>
      </c>
      <c r="D40">
        <f>C40/1000000</f>
        <v>41479.150388888775</v>
      </c>
    </row>
    <row r="41" spans="2:8">
      <c r="B41">
        <v>2024</v>
      </c>
      <c r="C41">
        <f>D36*D34</f>
        <v>62571836211.111076</v>
      </c>
      <c r="D41">
        <f>C41/1000000</f>
        <v>62571.836211111076</v>
      </c>
      <c r="E41" s="91">
        <f>D41/Financials!C195</f>
        <v>-8.8662445338395332E-2</v>
      </c>
    </row>
    <row r="45" spans="2:8">
      <c r="D45">
        <v>62571.839999999997</v>
      </c>
    </row>
    <row r="48" spans="2:8">
      <c r="G48" t="s">
        <v>2991</v>
      </c>
      <c r="H48" s="92">
        <v>0.8</v>
      </c>
    </row>
    <row r="49" spans="2:14">
      <c r="B49" t="s">
        <v>2992</v>
      </c>
    </row>
    <row r="50" spans="2:14" ht="13.7" thickBot="1">
      <c r="B50" s="92" t="s">
        <v>2875</v>
      </c>
      <c r="C50" t="s">
        <v>2993</v>
      </c>
      <c r="D50" t="s">
        <v>2994</v>
      </c>
      <c r="E50" t="s">
        <v>2995</v>
      </c>
      <c r="F50" t="s">
        <v>2996</v>
      </c>
      <c r="G50" t="s">
        <v>2997</v>
      </c>
      <c r="H50" t="s">
        <v>2998</v>
      </c>
    </row>
    <row r="51" spans="2:14" ht="13.7" thickBot="1">
      <c r="B51" s="92" t="s">
        <v>2999</v>
      </c>
      <c r="C51" s="86">
        <v>1862328.2509999997</v>
      </c>
      <c r="D51" s="86">
        <v>44661.864034038692</v>
      </c>
      <c r="E51" s="86">
        <v>4107.7389659612272</v>
      </c>
      <c r="F51" s="92">
        <v>2.6187436599220619E-2</v>
      </c>
      <c r="G51" t="str">
        <f>IF(F51&gt;$H$48,"Yes,","No")</f>
        <v>No</v>
      </c>
      <c r="M51" s="109"/>
      <c r="N51" s="109"/>
    </row>
    <row r="52" spans="2:14" ht="13.7" thickBot="1">
      <c r="B52" s="92" t="s">
        <v>3000</v>
      </c>
      <c r="C52" s="86">
        <v>400939.533</v>
      </c>
      <c r="D52" s="86">
        <v>0</v>
      </c>
      <c r="E52" s="86">
        <v>0</v>
      </c>
      <c r="F52" s="92">
        <v>0</v>
      </c>
      <c r="G52" t="str">
        <f t="shared" ref="G52:G96" si="0">IF(F52&gt;$H$48,"Yes,","No")</f>
        <v>No</v>
      </c>
      <c r="M52" s="110"/>
      <c r="N52" s="110"/>
    </row>
    <row r="53" spans="2:14" ht="13.7" thickBot="1">
      <c r="B53" s="92" t="s">
        <v>3001</v>
      </c>
      <c r="C53" s="86">
        <v>2075922.9540000001</v>
      </c>
      <c r="D53" s="86">
        <v>40280.437803060297</v>
      </c>
      <c r="E53" s="86">
        <v>82681.353196939628</v>
      </c>
      <c r="F53" s="92">
        <v>5.9232348080679259E-2</v>
      </c>
      <c r="G53" t="str">
        <f t="shared" si="0"/>
        <v>No</v>
      </c>
      <c r="M53" s="110"/>
      <c r="N53" s="110"/>
    </row>
    <row r="54" spans="2:14" ht="13.7" thickBot="1">
      <c r="B54" s="92" t="s">
        <v>3002</v>
      </c>
      <c r="C54" s="86">
        <v>1156.2479999999985</v>
      </c>
      <c r="D54" s="86">
        <v>897.19999999999845</v>
      </c>
      <c r="E54" s="86">
        <v>0</v>
      </c>
      <c r="F54" s="92">
        <v>0.77595809895454926</v>
      </c>
      <c r="G54" t="str">
        <f t="shared" si="0"/>
        <v>No</v>
      </c>
      <c r="M54" s="110"/>
      <c r="N54" s="110"/>
    </row>
    <row r="55" spans="2:14" ht="13.7" thickBot="1">
      <c r="B55" s="92" t="s">
        <v>3003</v>
      </c>
      <c r="C55" s="86">
        <v>7414.3310000000001</v>
      </c>
      <c r="D55" s="86">
        <v>1811.9587645835743</v>
      </c>
      <c r="E55" s="86">
        <v>849.44423541642323</v>
      </c>
      <c r="F55" s="92">
        <v>0.35895389617755097</v>
      </c>
      <c r="G55" t="str">
        <f t="shared" si="0"/>
        <v>No</v>
      </c>
      <c r="M55" s="110"/>
      <c r="N55" s="110"/>
    </row>
    <row r="56" spans="2:14" ht="13.7" thickBot="1">
      <c r="B56" s="92" t="s">
        <v>3004</v>
      </c>
      <c r="C56" s="86">
        <v>1065350.993</v>
      </c>
      <c r="D56" s="86">
        <v>377902.92239114968</v>
      </c>
      <c r="E56" s="86">
        <v>520522.52560885024</v>
      </c>
      <c r="F56" s="92">
        <v>0.84331403819323214</v>
      </c>
      <c r="G56" t="str">
        <f t="shared" si="0"/>
        <v>Yes,</v>
      </c>
      <c r="M56" s="110"/>
      <c r="N56" s="110"/>
    </row>
    <row r="57" spans="2:14" ht="13.7" thickBot="1">
      <c r="B57" s="92" t="s">
        <v>3005</v>
      </c>
      <c r="C57" s="86">
        <v>1344203.0489999999</v>
      </c>
      <c r="D57" s="86">
        <v>47730.08963881254</v>
      </c>
      <c r="E57" s="86">
        <v>602537.94069985009</v>
      </c>
      <c r="F57" s="92">
        <v>0.483757294571248</v>
      </c>
      <c r="G57" t="str">
        <f t="shared" si="0"/>
        <v>No</v>
      </c>
      <c r="M57" s="110"/>
      <c r="N57" s="110"/>
    </row>
    <row r="58" spans="2:14" ht="13.7" thickBot="1">
      <c r="B58" s="92" t="s">
        <v>3006</v>
      </c>
      <c r="C58" s="86">
        <v>113539.53799999999</v>
      </c>
      <c r="D58" s="86">
        <v>1738.3932057130874</v>
      </c>
      <c r="E58" s="86">
        <v>111433.25746170641</v>
      </c>
      <c r="F58" s="92">
        <v>0.9967598306364388</v>
      </c>
      <c r="G58" t="str">
        <f t="shared" si="0"/>
        <v>Yes,</v>
      </c>
      <c r="M58" s="110"/>
      <c r="N58" s="110"/>
    </row>
    <row r="59" spans="2:14" ht="13.7" thickBot="1">
      <c r="B59" s="92" t="s">
        <v>3007</v>
      </c>
      <c r="C59" s="86">
        <v>903453.1819999998</v>
      </c>
      <c r="D59" s="86">
        <v>560009.31206966261</v>
      </c>
      <c r="E59" s="86">
        <v>225556.54733818548</v>
      </c>
      <c r="F59" s="92">
        <v>0.86951474084004976</v>
      </c>
      <c r="G59" t="str">
        <f t="shared" si="0"/>
        <v>Yes,</v>
      </c>
      <c r="M59" s="110"/>
      <c r="N59" s="110"/>
    </row>
    <row r="60" spans="2:14" ht="13.7" thickBot="1">
      <c r="B60" s="92" t="s">
        <v>3008</v>
      </c>
      <c r="C60" s="86">
        <v>9250926.1550000049</v>
      </c>
      <c r="D60" s="86">
        <v>6709113.9918322964</v>
      </c>
      <c r="E60" s="86">
        <v>545222.68063500989</v>
      </c>
      <c r="F60" s="92">
        <v>0.78417409791412418</v>
      </c>
      <c r="G60" t="str">
        <f t="shared" si="0"/>
        <v>No</v>
      </c>
      <c r="M60" s="110"/>
      <c r="N60" s="110"/>
    </row>
    <row r="61" spans="2:14" ht="13.7" thickBot="1">
      <c r="B61" s="92" t="s">
        <v>3009</v>
      </c>
      <c r="C61" s="86">
        <v>7107574.1449999986</v>
      </c>
      <c r="D61" s="86">
        <v>1434581.1598694983</v>
      </c>
      <c r="E61" s="86">
        <v>1757128.7468466219</v>
      </c>
      <c r="F61" s="92">
        <v>0.44905756051259893</v>
      </c>
      <c r="G61" t="str">
        <f t="shared" si="0"/>
        <v>No</v>
      </c>
      <c r="M61" s="110"/>
      <c r="N61" s="110"/>
    </row>
    <row r="62" spans="2:14">
      <c r="B62" s="92" t="s">
        <v>3010</v>
      </c>
      <c r="C62" s="86">
        <v>2486364.5920000006</v>
      </c>
      <c r="D62" s="86">
        <v>693962.25183844136</v>
      </c>
      <c r="E62" s="86">
        <v>341409.28199864418</v>
      </c>
      <c r="F62" s="92">
        <v>0.41641983527614734</v>
      </c>
      <c r="G62" t="str">
        <f t="shared" si="0"/>
        <v>No</v>
      </c>
    </row>
    <row r="63" spans="2:14">
      <c r="B63" s="92" t="s">
        <v>3011</v>
      </c>
      <c r="C63" s="86">
        <v>14877544.676999997</v>
      </c>
      <c r="D63" s="86">
        <v>8511408.2332224865</v>
      </c>
      <c r="E63" s="86">
        <v>3590804.2095725159</v>
      </c>
      <c r="F63" s="92">
        <v>0.81345495547423685</v>
      </c>
      <c r="G63" t="str">
        <f t="shared" si="0"/>
        <v>Yes,</v>
      </c>
    </row>
    <row r="64" spans="2:14">
      <c r="B64" s="92" t="s">
        <v>3012</v>
      </c>
      <c r="C64" s="86">
        <v>8216862.150999994</v>
      </c>
      <c r="D64" s="86">
        <v>2818322.9822360463</v>
      </c>
      <c r="E64" s="86">
        <v>3638691.9055940909</v>
      </c>
      <c r="F64" s="92">
        <v>0.78582490118132464</v>
      </c>
      <c r="G64" t="str">
        <f t="shared" si="0"/>
        <v>No</v>
      </c>
    </row>
    <row r="65" spans="2:7">
      <c r="B65" s="92" t="s">
        <v>3013</v>
      </c>
      <c r="C65" s="86">
        <v>9699169.5569999982</v>
      </c>
      <c r="D65" s="86">
        <v>2606769.2535251253</v>
      </c>
      <c r="E65" s="86">
        <v>3686232.4617443443</v>
      </c>
      <c r="F65" s="92">
        <v>0.6488186105301913</v>
      </c>
      <c r="G65" t="str">
        <f t="shared" si="0"/>
        <v>No</v>
      </c>
    </row>
    <row r="66" spans="2:7">
      <c r="B66" s="92" t="s">
        <v>3014</v>
      </c>
      <c r="C66" s="86">
        <v>611434.5989999997</v>
      </c>
      <c r="D66" s="86">
        <v>241214.78955309108</v>
      </c>
      <c r="E66" s="86">
        <v>180585.61513381259</v>
      </c>
      <c r="F66" s="92">
        <v>0.6898536742551985</v>
      </c>
      <c r="G66" t="str">
        <f t="shared" si="0"/>
        <v>No</v>
      </c>
    </row>
    <row r="67" spans="2:7">
      <c r="B67" s="92" t="s">
        <v>3015</v>
      </c>
      <c r="C67" s="86">
        <v>493514.93</v>
      </c>
      <c r="D67" s="86">
        <v>184.42399999999992</v>
      </c>
      <c r="E67" s="86">
        <v>0</v>
      </c>
      <c r="F67" s="92">
        <v>3.7369487484400913E-4</v>
      </c>
      <c r="G67" t="str">
        <f t="shared" si="0"/>
        <v>No</v>
      </c>
    </row>
    <row r="68" spans="2:7">
      <c r="B68" s="92" t="s">
        <v>3016</v>
      </c>
      <c r="C68" s="86">
        <v>1484124.7399999991</v>
      </c>
      <c r="D68" s="86">
        <v>245139.37599407896</v>
      </c>
      <c r="E68" s="86">
        <v>422122.79411905207</v>
      </c>
      <c r="F68" s="92">
        <v>0.44959978910743814</v>
      </c>
      <c r="G68" t="str">
        <f t="shared" si="0"/>
        <v>No</v>
      </c>
    </row>
    <row r="69" spans="2:7">
      <c r="B69" s="92" t="s">
        <v>3017</v>
      </c>
      <c r="C69" s="86">
        <v>306157.78200000006</v>
      </c>
      <c r="D69" s="86">
        <v>83139.943035852804</v>
      </c>
      <c r="E69" s="86">
        <v>189035.68025044387</v>
      </c>
      <c r="F69" s="92">
        <v>0.88900442611090191</v>
      </c>
      <c r="G69" t="str">
        <f t="shared" si="0"/>
        <v>Yes,</v>
      </c>
    </row>
    <row r="70" spans="2:7">
      <c r="B70" s="92" t="s">
        <v>3018</v>
      </c>
      <c r="C70" s="86">
        <v>69420.754999999961</v>
      </c>
      <c r="D70" s="86">
        <v>19075.612249694037</v>
      </c>
      <c r="E70" s="86">
        <v>31570.823750305939</v>
      </c>
      <c r="F70" s="92">
        <v>0.72955755090822627</v>
      </c>
      <c r="G70" t="str">
        <f t="shared" si="0"/>
        <v>No</v>
      </c>
    </row>
    <row r="71" spans="2:7">
      <c r="B71" s="92" t="s">
        <v>3019</v>
      </c>
      <c r="C71" s="86">
        <v>2863730.3409999991</v>
      </c>
      <c r="D71" s="86">
        <v>610105.0391823852</v>
      </c>
      <c r="E71" s="86">
        <v>170782.90423316232</v>
      </c>
      <c r="F71" s="92">
        <v>0.27268207911743031</v>
      </c>
      <c r="G71" t="str">
        <f t="shared" si="0"/>
        <v>No</v>
      </c>
    </row>
    <row r="72" spans="2:7">
      <c r="B72" s="92" t="s">
        <v>3020</v>
      </c>
      <c r="C72" s="86">
        <v>366011.51699999999</v>
      </c>
      <c r="D72" s="86">
        <v>315331.49300000002</v>
      </c>
      <c r="E72" s="86">
        <v>50379.779000000002</v>
      </c>
      <c r="F72" s="92">
        <v>0.99917968428299486</v>
      </c>
      <c r="G72" t="str">
        <f t="shared" si="0"/>
        <v>Yes,</v>
      </c>
    </row>
    <row r="73" spans="2:7">
      <c r="B73" s="92" t="s">
        <v>3021</v>
      </c>
      <c r="C73" s="86">
        <v>240645.61999999962</v>
      </c>
      <c r="D73" s="86">
        <v>17606.517831353671</v>
      </c>
      <c r="E73" s="86">
        <v>36510.729615322816</v>
      </c>
      <c r="F73" s="92">
        <v>0.2248835754695081</v>
      </c>
      <c r="G73" t="str">
        <f t="shared" si="0"/>
        <v>No</v>
      </c>
    </row>
    <row r="74" spans="2:7">
      <c r="B74" s="92" t="s">
        <v>3022</v>
      </c>
      <c r="C74" s="86">
        <v>934945.29899999895</v>
      </c>
      <c r="D74" s="86">
        <v>59407.885367189301</v>
      </c>
      <c r="E74" s="86">
        <v>236078.98949661409</v>
      </c>
      <c r="F74" s="92">
        <v>0.31604723311604532</v>
      </c>
      <c r="G74" t="str">
        <f t="shared" si="0"/>
        <v>No</v>
      </c>
    </row>
    <row r="75" spans="2:7">
      <c r="B75" s="92" t="s">
        <v>3023</v>
      </c>
      <c r="C75" s="86">
        <v>178212.60499999998</v>
      </c>
      <c r="D75" s="86">
        <v>57918.175772285125</v>
      </c>
      <c r="E75" s="86">
        <v>25089.685979808346</v>
      </c>
      <c r="F75" s="92">
        <v>0.46577996967214236</v>
      </c>
      <c r="G75" t="str">
        <f t="shared" si="0"/>
        <v>No</v>
      </c>
    </row>
    <row r="76" spans="2:7">
      <c r="B76" s="92" t="s">
        <v>3024</v>
      </c>
      <c r="C76" s="86">
        <v>93994.365999999995</v>
      </c>
      <c r="D76" s="86">
        <v>46239.633000000002</v>
      </c>
      <c r="E76" s="86">
        <v>40835</v>
      </c>
      <c r="F76" s="92">
        <v>0.92638140673239933</v>
      </c>
      <c r="G76" t="str">
        <f t="shared" si="0"/>
        <v>Yes,</v>
      </c>
    </row>
    <row r="77" spans="2:7">
      <c r="B77" s="92" t="s">
        <v>3025</v>
      </c>
      <c r="C77" s="86">
        <v>80062.133999999976</v>
      </c>
      <c r="D77" s="86">
        <v>43031.907095735172</v>
      </c>
      <c r="E77" s="86">
        <v>18370.226904264811</v>
      </c>
      <c r="F77" s="92">
        <v>0.76693101885093395</v>
      </c>
      <c r="G77" t="str">
        <f t="shared" si="0"/>
        <v>No</v>
      </c>
    </row>
    <row r="78" spans="2:7">
      <c r="B78" s="92" t="s">
        <v>3026</v>
      </c>
      <c r="C78" s="86">
        <v>459449.93499999988</v>
      </c>
      <c r="D78" s="86">
        <v>155252.71399999998</v>
      </c>
      <c r="E78" s="86">
        <v>283913.81699999998</v>
      </c>
      <c r="F78" s="92">
        <v>0.955852852607325</v>
      </c>
      <c r="G78" t="str">
        <f t="shared" si="0"/>
        <v>Yes,</v>
      </c>
    </row>
    <row r="79" spans="2:7">
      <c r="B79" s="92" t="s">
        <v>3027</v>
      </c>
      <c r="C79" s="86">
        <v>537770.65799999994</v>
      </c>
      <c r="D79" s="86">
        <v>111233.57551668314</v>
      </c>
      <c r="E79" s="86">
        <v>204652.15548331683</v>
      </c>
      <c r="F79" s="92">
        <v>0.58739859882797851</v>
      </c>
      <c r="G79" t="str">
        <f t="shared" si="0"/>
        <v>No</v>
      </c>
    </row>
    <row r="80" spans="2:7">
      <c r="B80" s="92" t="s">
        <v>3028</v>
      </c>
      <c r="C80" s="86">
        <v>3702022.7879999997</v>
      </c>
      <c r="D80" s="86">
        <v>375346.6386344253</v>
      </c>
      <c r="E80" s="86">
        <v>1095051.8657291341</v>
      </c>
      <c r="F80" s="92">
        <v>0.39718785879163515</v>
      </c>
      <c r="G80" t="str">
        <f t="shared" si="0"/>
        <v>No</v>
      </c>
    </row>
    <row r="81" spans="2:7">
      <c r="B81" s="92" t="s">
        <v>3029</v>
      </c>
      <c r="C81" s="86">
        <v>0</v>
      </c>
      <c r="D81" s="86">
        <v>0</v>
      </c>
      <c r="E81" s="86">
        <v>0</v>
      </c>
      <c r="F81" s="92" t="e">
        <v>#DIV/0!</v>
      </c>
      <c r="G81" t="e">
        <f t="shared" si="0"/>
        <v>#DIV/0!</v>
      </c>
    </row>
    <row r="82" spans="2:7">
      <c r="B82" s="92" t="s">
        <v>3030</v>
      </c>
      <c r="C82" s="86">
        <v>1654</v>
      </c>
      <c r="D82" s="86">
        <v>0</v>
      </c>
      <c r="E82" s="86">
        <v>0</v>
      </c>
      <c r="F82" s="92">
        <v>0</v>
      </c>
      <c r="G82" t="str">
        <f t="shared" si="0"/>
        <v>No</v>
      </c>
    </row>
    <row r="83" spans="2:7">
      <c r="B83" s="92" t="s">
        <v>3031</v>
      </c>
      <c r="C83" s="86">
        <v>8264</v>
      </c>
      <c r="D83" s="86">
        <v>0</v>
      </c>
      <c r="E83" s="86">
        <v>0</v>
      </c>
      <c r="F83" s="92">
        <v>0</v>
      </c>
      <c r="G83" t="str">
        <f t="shared" si="0"/>
        <v>No</v>
      </c>
    </row>
    <row r="84" spans="2:7">
      <c r="B84" s="92" t="s">
        <v>3032</v>
      </c>
      <c r="C84" s="86">
        <v>93494</v>
      </c>
      <c r="D84" s="86">
        <v>0</v>
      </c>
      <c r="E84" s="86">
        <v>0</v>
      </c>
      <c r="F84" s="92">
        <v>0</v>
      </c>
      <c r="G84" t="str">
        <f t="shared" si="0"/>
        <v>No</v>
      </c>
    </row>
    <row r="85" spans="2:7">
      <c r="B85" s="92" t="s">
        <v>3033</v>
      </c>
      <c r="C85" s="86">
        <v>0</v>
      </c>
      <c r="D85" s="86">
        <v>0</v>
      </c>
      <c r="E85" s="86">
        <v>0</v>
      </c>
      <c r="F85" s="92" t="e">
        <v>#DIV/0!</v>
      </c>
      <c r="G85" t="e">
        <f t="shared" si="0"/>
        <v>#DIV/0!</v>
      </c>
    </row>
    <row r="86" spans="2:7">
      <c r="B86" s="92" t="s">
        <v>3034</v>
      </c>
      <c r="C86" s="86">
        <v>1147</v>
      </c>
      <c r="D86" s="86">
        <v>0</v>
      </c>
      <c r="E86" s="86">
        <v>0</v>
      </c>
      <c r="F86" s="92">
        <v>0</v>
      </c>
      <c r="G86" t="str">
        <f t="shared" si="0"/>
        <v>No</v>
      </c>
    </row>
    <row r="87" spans="2:7">
      <c r="B87" s="92" t="s">
        <v>3035</v>
      </c>
      <c r="C87" s="86">
        <v>444.01100000000002</v>
      </c>
      <c r="D87" s="86">
        <v>0</v>
      </c>
      <c r="E87" s="86">
        <v>0</v>
      </c>
      <c r="F87" s="92">
        <v>0</v>
      </c>
      <c r="G87" t="str">
        <f t="shared" si="0"/>
        <v>No</v>
      </c>
    </row>
    <row r="88" spans="2:7">
      <c r="B88" s="92" t="s">
        <v>3036</v>
      </c>
      <c r="C88" s="86">
        <v>1125203</v>
      </c>
      <c r="D88" s="86">
        <v>0</v>
      </c>
      <c r="E88" s="86">
        <v>0</v>
      </c>
      <c r="F88" s="92">
        <v>0</v>
      </c>
      <c r="G88" t="str">
        <f t="shared" si="0"/>
        <v>No</v>
      </c>
    </row>
    <row r="89" spans="2:7">
      <c r="B89" s="92" t="s">
        <v>3037</v>
      </c>
      <c r="C89" s="86">
        <v>3500.2530000000002</v>
      </c>
      <c r="D89" s="86">
        <v>2534.4430000000002</v>
      </c>
      <c r="E89" s="86">
        <v>0</v>
      </c>
      <c r="F89" s="92">
        <v>0.7240742312055729</v>
      </c>
      <c r="G89" t="str">
        <f t="shared" si="0"/>
        <v>No</v>
      </c>
    </row>
    <row r="90" spans="2:7">
      <c r="B90" s="92" t="s">
        <v>3038</v>
      </c>
      <c r="C90" s="86">
        <v>1070</v>
      </c>
      <c r="D90" s="86">
        <v>0</v>
      </c>
      <c r="E90" s="86">
        <v>0</v>
      </c>
      <c r="F90" s="92">
        <v>0</v>
      </c>
      <c r="G90" t="str">
        <f t="shared" si="0"/>
        <v>No</v>
      </c>
    </row>
    <row r="91" spans="2:7">
      <c r="B91" s="92" t="s">
        <v>3039</v>
      </c>
      <c r="C91" s="86">
        <v>128925.83999999998</v>
      </c>
      <c r="D91" s="86">
        <v>35330.31</v>
      </c>
      <c r="E91" s="86">
        <v>15979.14</v>
      </c>
      <c r="F91" s="92">
        <v>0.39797646460942199</v>
      </c>
      <c r="G91" t="str">
        <f t="shared" si="0"/>
        <v>No</v>
      </c>
    </row>
    <row r="92" spans="2:7">
      <c r="B92" s="92" t="s">
        <v>3040</v>
      </c>
      <c r="C92" s="86">
        <v>400753.98800000001</v>
      </c>
      <c r="D92" s="86">
        <v>869</v>
      </c>
      <c r="E92" s="86">
        <v>0</v>
      </c>
      <c r="F92" s="92">
        <v>2.168412607287641E-3</v>
      </c>
      <c r="G92" t="str">
        <f t="shared" si="0"/>
        <v>No</v>
      </c>
    </row>
    <row r="93" spans="2:7">
      <c r="B93" s="92" t="s">
        <v>3041</v>
      </c>
      <c r="C93" s="86">
        <v>6355.5820000000003</v>
      </c>
      <c r="D93" s="86">
        <v>0</v>
      </c>
      <c r="E93" s="86">
        <v>0</v>
      </c>
      <c r="F93" s="92">
        <v>0</v>
      </c>
      <c r="G93" t="str">
        <f t="shared" si="0"/>
        <v>No</v>
      </c>
    </row>
    <row r="94" spans="2:7">
      <c r="B94" s="92" t="s">
        <v>3042</v>
      </c>
      <c r="C94" s="86">
        <v>4074.163</v>
      </c>
      <c r="D94" s="86">
        <v>0</v>
      </c>
      <c r="E94" s="86">
        <v>0</v>
      </c>
      <c r="F94" s="92">
        <v>0</v>
      </c>
      <c r="G94" t="str">
        <f t="shared" si="0"/>
        <v>No</v>
      </c>
    </row>
    <row r="95" spans="2:7">
      <c r="B95" s="92" t="s">
        <v>3043</v>
      </c>
      <c r="C95" s="86">
        <v>192.53799999999998</v>
      </c>
      <c r="D95" s="86">
        <v>0</v>
      </c>
      <c r="E95" s="86">
        <v>0</v>
      </c>
      <c r="F95" s="92">
        <v>0</v>
      </c>
      <c r="G95" t="str">
        <f t="shared" si="0"/>
        <v>No</v>
      </c>
    </row>
    <row r="96" spans="2:7">
      <c r="B96" s="92" t="s">
        <v>2875</v>
      </c>
      <c r="C96" s="86">
        <v>18639389.522000004</v>
      </c>
      <c r="D96" s="86">
        <v>3771.0610073486737</v>
      </c>
      <c r="E96" s="86">
        <v>204.88118800498566</v>
      </c>
      <c r="F96" s="92">
        <v>2.133086059852373E-4</v>
      </c>
      <c r="G96" t="str">
        <f t="shared" si="0"/>
        <v>No</v>
      </c>
    </row>
    <row r="97" spans="2:14" ht="13.7" thickBot="1"/>
    <row r="98" spans="2:14" ht="13.7" thickBot="1">
      <c r="L98" s="109" t="s">
        <v>46</v>
      </c>
      <c r="M98" s="109" t="s">
        <v>3044</v>
      </c>
      <c r="N98" s="109" t="s">
        <v>3045</v>
      </c>
    </row>
    <row r="99" spans="2:14" ht="13.7" thickBot="1">
      <c r="B99" s="98" t="s">
        <v>3046</v>
      </c>
      <c r="L99" s="110" t="s">
        <v>3047</v>
      </c>
      <c r="M99" s="110" t="s">
        <v>1179</v>
      </c>
      <c r="N99" s="110" t="s">
        <v>3048</v>
      </c>
    </row>
    <row r="100" spans="2:14" ht="13.7" thickBot="1">
      <c r="L100" s="110" t="s">
        <v>3049</v>
      </c>
      <c r="M100" s="110" t="s">
        <v>1179</v>
      </c>
      <c r="N100" s="110" t="s">
        <v>3050</v>
      </c>
    </row>
    <row r="101" spans="2:14" ht="13.7" thickBot="1">
      <c r="B101" s="46" t="s">
        <v>3051</v>
      </c>
      <c r="C101" s="46">
        <v>2021</v>
      </c>
      <c r="D101" s="46">
        <v>2022</v>
      </c>
      <c r="L101" s="110" t="s">
        <v>3052</v>
      </c>
      <c r="M101" s="110" t="s">
        <v>1179</v>
      </c>
      <c r="N101" s="110" t="s">
        <v>3053</v>
      </c>
    </row>
    <row r="102" spans="2:14" ht="26.85" thickBot="1">
      <c r="B102" s="99" t="s">
        <v>3054</v>
      </c>
      <c r="C102" s="46">
        <v>4456</v>
      </c>
      <c r="D102" s="46">
        <v>3939</v>
      </c>
      <c r="L102" s="110" t="s">
        <v>3055</v>
      </c>
      <c r="M102" s="110" t="s">
        <v>1179</v>
      </c>
      <c r="N102" s="110" t="s">
        <v>3056</v>
      </c>
    </row>
    <row r="103" spans="2:14" ht="13.7" thickBot="1">
      <c r="B103" s="99" t="s">
        <v>3057</v>
      </c>
      <c r="C103" s="46">
        <v>416</v>
      </c>
      <c r="D103" s="46">
        <v>627</v>
      </c>
      <c r="L103" s="110" t="s">
        <v>3058</v>
      </c>
      <c r="M103" s="110" t="s">
        <v>1179</v>
      </c>
      <c r="N103" s="110" t="s">
        <v>3059</v>
      </c>
    </row>
    <row r="104" spans="2:14" ht="13.7" thickBot="1">
      <c r="B104" s="99" t="s">
        <v>3060</v>
      </c>
      <c r="C104" s="46">
        <v>3475</v>
      </c>
      <c r="D104" s="46">
        <v>3176</v>
      </c>
      <c r="L104" s="110" t="s">
        <v>3061</v>
      </c>
      <c r="M104" s="110" t="s">
        <v>83</v>
      </c>
      <c r="N104" s="110" t="s">
        <v>3056</v>
      </c>
    </row>
    <row r="105" spans="2:14" ht="13.7" thickBot="1">
      <c r="B105" s="46"/>
      <c r="C105" s="46"/>
      <c r="D105" s="46"/>
      <c r="L105" s="110" t="s">
        <v>3062</v>
      </c>
      <c r="M105" s="110" t="s">
        <v>83</v>
      </c>
      <c r="N105" s="110" t="s">
        <v>3063</v>
      </c>
    </row>
    <row r="106" spans="2:14" ht="13.7" thickBot="1">
      <c r="L106" s="110" t="s">
        <v>3064</v>
      </c>
      <c r="M106" s="110" t="s">
        <v>83</v>
      </c>
      <c r="N106" s="110" t="s">
        <v>3063</v>
      </c>
    </row>
    <row r="107" spans="2:14" ht="26.85" thickBot="1">
      <c r="L107" s="110" t="s">
        <v>3065</v>
      </c>
      <c r="M107" s="110" t="s">
        <v>83</v>
      </c>
      <c r="N107" s="110" t="s">
        <v>3066</v>
      </c>
    </row>
    <row r="108" spans="2:14" ht="13.7" thickBot="1">
      <c r="L108" s="110" t="s">
        <v>3067</v>
      </c>
      <c r="M108" s="110" t="s">
        <v>274</v>
      </c>
      <c r="N108" s="110" t="s">
        <v>3063</v>
      </c>
    </row>
    <row r="109" spans="2:14" ht="13.7" thickBot="1">
      <c r="L109" s="110" t="s">
        <v>3068</v>
      </c>
      <c r="M109" s="110" t="s">
        <v>274</v>
      </c>
      <c r="N109" s="110" t="s">
        <v>3056</v>
      </c>
    </row>
    <row r="110" spans="2:14" ht="13.7" thickBot="1">
      <c r="L110" s="110" t="s">
        <v>3069</v>
      </c>
      <c r="M110" s="110" t="s">
        <v>274</v>
      </c>
      <c r="N110" s="110" t="s">
        <v>3053</v>
      </c>
    </row>
    <row r="111" spans="2:14" ht="13.7" thickBot="1">
      <c r="L111" s="110" t="s">
        <v>3070</v>
      </c>
      <c r="M111" s="110" t="s">
        <v>274</v>
      </c>
      <c r="N111" s="110" t="s">
        <v>3071</v>
      </c>
    </row>
    <row r="112" spans="2:14" ht="13.7" thickBot="1">
      <c r="L112" s="110" t="s">
        <v>3072</v>
      </c>
      <c r="M112" s="110" t="s">
        <v>274</v>
      </c>
      <c r="N112" s="110" t="s">
        <v>3056</v>
      </c>
    </row>
    <row r="113" spans="12:15" ht="13.7" thickBot="1">
      <c r="L113" s="110" t="s">
        <v>3073</v>
      </c>
      <c r="M113" s="110" t="s">
        <v>91</v>
      </c>
      <c r="N113" s="110" t="s">
        <v>3056</v>
      </c>
    </row>
    <row r="114" spans="12:15" ht="13.7" thickBot="1">
      <c r="L114" s="110" t="s">
        <v>3074</v>
      </c>
      <c r="M114" s="110" t="s">
        <v>91</v>
      </c>
      <c r="N114" s="110" t="s">
        <v>3053</v>
      </c>
    </row>
    <row r="115" spans="12:15" ht="13.7" thickBot="1">
      <c r="L115" s="110" t="s">
        <v>3075</v>
      </c>
      <c r="M115" s="110" t="s">
        <v>91</v>
      </c>
      <c r="N115" s="110" t="s">
        <v>3063</v>
      </c>
    </row>
    <row r="116" spans="12:15" ht="13.7" thickBot="1">
      <c r="L116" s="110" t="s">
        <v>3076</v>
      </c>
      <c r="M116" s="110" t="s">
        <v>91</v>
      </c>
      <c r="N116" s="110" t="s">
        <v>3053</v>
      </c>
    </row>
    <row r="117" spans="12:15" ht="13.7" thickBot="1">
      <c r="L117" s="110" t="s">
        <v>3077</v>
      </c>
      <c r="M117" s="110" t="s">
        <v>91</v>
      </c>
      <c r="N117" s="110" t="s">
        <v>3053</v>
      </c>
    </row>
    <row r="118" spans="12:15" ht="13.7" thickBot="1">
      <c r="L118" s="110" t="s">
        <v>3078</v>
      </c>
      <c r="M118" s="110" t="s">
        <v>91</v>
      </c>
      <c r="N118" s="110" t="s">
        <v>3056</v>
      </c>
    </row>
    <row r="119" spans="12:15" ht="26.85" thickBot="1">
      <c r="L119" s="110" t="s">
        <v>3079</v>
      </c>
      <c r="M119" s="110" t="s">
        <v>102</v>
      </c>
      <c r="N119" s="110" t="s">
        <v>3080</v>
      </c>
    </row>
    <row r="120" spans="12:15" ht="13.7" thickBot="1">
      <c r="L120" s="110" t="s">
        <v>3081</v>
      </c>
      <c r="M120" s="110" t="s">
        <v>102</v>
      </c>
      <c r="N120" s="110" t="s">
        <v>3071</v>
      </c>
    </row>
    <row r="121" spans="12:15" ht="13.7" thickBot="1">
      <c r="L121" s="110" t="s">
        <v>2957</v>
      </c>
      <c r="M121" s="110" t="s">
        <v>299</v>
      </c>
      <c r="N121" s="110" t="s">
        <v>3071</v>
      </c>
    </row>
    <row r="122" spans="12:15" ht="13.7" thickBot="1">
      <c r="L122" s="110" t="s">
        <v>3082</v>
      </c>
      <c r="M122" s="110" t="s">
        <v>299</v>
      </c>
      <c r="N122" s="110" t="s">
        <v>3050</v>
      </c>
    </row>
    <row r="123" spans="12:15" ht="13.7" thickBot="1">
      <c r="L123" s="110" t="s">
        <v>3083</v>
      </c>
      <c r="M123" s="110" t="s">
        <v>299</v>
      </c>
      <c r="N123" s="110" t="s">
        <v>3053</v>
      </c>
    </row>
    <row r="124" spans="12:15" ht="13.7" thickBot="1">
      <c r="L124" s="110" t="s">
        <v>3084</v>
      </c>
      <c r="M124" s="110" t="s">
        <v>1179</v>
      </c>
      <c r="O124" s="111" t="s">
        <v>3085</v>
      </c>
    </row>
    <row r="127" spans="12:15" ht="13.7" thickBot="1"/>
    <row r="128" spans="12:15" ht="13.7" thickBot="1">
      <c r="L128" s="109" t="s">
        <v>3086</v>
      </c>
      <c r="M128" s="109" t="s">
        <v>3087</v>
      </c>
      <c r="N128" s="109" t="s">
        <v>3088</v>
      </c>
    </row>
    <row r="129" spans="2:14" ht="13.7" thickBot="1">
      <c r="L129" s="110" t="s">
        <v>3084</v>
      </c>
      <c r="M129" s="110" t="s">
        <v>1179</v>
      </c>
      <c r="N129" s="110" t="s">
        <v>3085</v>
      </c>
    </row>
    <row r="130" spans="2:14" ht="13.7" thickBot="1">
      <c r="L130" s="110" t="s">
        <v>3089</v>
      </c>
      <c r="M130" s="110" t="s">
        <v>1570</v>
      </c>
      <c r="N130" s="110" t="s">
        <v>3090</v>
      </c>
    </row>
    <row r="131" spans="2:14" ht="13.7" thickBot="1">
      <c r="L131" s="110" t="s">
        <v>3091</v>
      </c>
      <c r="M131" s="110" t="s">
        <v>326</v>
      </c>
      <c r="N131" s="110" t="s">
        <v>2962</v>
      </c>
    </row>
    <row r="132" spans="2:14" ht="26.85" thickBot="1">
      <c r="L132" s="110" t="s">
        <v>3092</v>
      </c>
      <c r="M132" s="110" t="s">
        <v>605</v>
      </c>
      <c r="N132" s="110" t="s">
        <v>3093</v>
      </c>
    </row>
    <row r="133" spans="2:14" ht="13.7" thickBot="1">
      <c r="L133" s="110" t="s">
        <v>3094</v>
      </c>
      <c r="M133" s="110" t="s">
        <v>2197</v>
      </c>
      <c r="N133" s="110" t="s">
        <v>3095</v>
      </c>
    </row>
    <row r="134" spans="2:14" ht="13.7" thickBot="1">
      <c r="L134" s="110" t="s">
        <v>3096</v>
      </c>
      <c r="M134" s="110" t="s">
        <v>2197</v>
      </c>
      <c r="N134" s="110" t="s">
        <v>3095</v>
      </c>
    </row>
    <row r="137" spans="2:14">
      <c r="B137" t="s">
        <v>2903</v>
      </c>
      <c r="C137" t="s">
        <v>2895</v>
      </c>
      <c r="D137" t="s">
        <v>3097</v>
      </c>
      <c r="E137" t="s">
        <v>2905</v>
      </c>
      <c r="F137" t="s">
        <v>2906</v>
      </c>
      <c r="G137" t="s">
        <v>2907</v>
      </c>
      <c r="H137" t="s">
        <v>3098</v>
      </c>
      <c r="I137" t="s">
        <v>3099</v>
      </c>
      <c r="J137" t="s">
        <v>3100</v>
      </c>
    </row>
    <row r="138" spans="2:14">
      <c r="B138">
        <v>2023</v>
      </c>
      <c r="C138" t="s">
        <v>2899</v>
      </c>
      <c r="D138">
        <v>8183</v>
      </c>
      <c r="E138" s="92">
        <v>0.7</v>
      </c>
      <c r="F138" s="92">
        <v>0.3</v>
      </c>
      <c r="G138" s="92">
        <v>0</v>
      </c>
      <c r="H138">
        <v>22500</v>
      </c>
      <c r="I138">
        <v>30000</v>
      </c>
      <c r="J138">
        <v>55000</v>
      </c>
    </row>
    <row r="139" spans="2:14">
      <c r="B139">
        <v>2023</v>
      </c>
      <c r="C139" t="s">
        <v>2900</v>
      </c>
      <c r="D139">
        <v>397</v>
      </c>
      <c r="E139" s="92">
        <v>0.1</v>
      </c>
      <c r="F139" s="92">
        <v>0.9</v>
      </c>
      <c r="G139" s="92">
        <v>0</v>
      </c>
      <c r="H139">
        <v>22500</v>
      </c>
      <c r="I139">
        <v>30000</v>
      </c>
      <c r="J139">
        <v>55000</v>
      </c>
    </row>
    <row r="140" spans="2:14">
      <c r="B140">
        <v>2023</v>
      </c>
      <c r="C140" t="s">
        <v>2901</v>
      </c>
      <c r="D140">
        <v>5530</v>
      </c>
      <c r="E140" s="92">
        <v>0.6</v>
      </c>
      <c r="F140" s="92">
        <v>0.4</v>
      </c>
      <c r="G140" s="92">
        <v>0</v>
      </c>
      <c r="H140">
        <v>15000</v>
      </c>
      <c r="I140">
        <v>32500</v>
      </c>
      <c r="J140">
        <v>55000</v>
      </c>
    </row>
    <row r="141" spans="2:14">
      <c r="B141">
        <v>2023</v>
      </c>
      <c r="C141" t="s">
        <v>2902</v>
      </c>
      <c r="D141">
        <v>23833</v>
      </c>
      <c r="E141" s="92">
        <v>0</v>
      </c>
      <c r="F141" s="92">
        <v>0.95</v>
      </c>
      <c r="G141" s="92">
        <v>0.05</v>
      </c>
      <c r="H141">
        <v>0</v>
      </c>
      <c r="I141">
        <v>30000</v>
      </c>
      <c r="J141">
        <v>55000</v>
      </c>
    </row>
    <row r="142" spans="2:14">
      <c r="B142">
        <v>2024</v>
      </c>
      <c r="C142" t="s">
        <v>2899</v>
      </c>
      <c r="D142">
        <v>9345</v>
      </c>
      <c r="E142" s="92">
        <v>0.7</v>
      </c>
      <c r="F142" s="92">
        <v>0.3</v>
      </c>
      <c r="G142" s="92">
        <v>0</v>
      </c>
      <c r="H142">
        <v>22500</v>
      </c>
      <c r="I142">
        <v>30000</v>
      </c>
      <c r="J142">
        <v>55000</v>
      </c>
    </row>
    <row r="143" spans="2:14">
      <c r="B143">
        <v>2024</v>
      </c>
      <c r="C143" t="s">
        <v>2900</v>
      </c>
      <c r="D143">
        <v>347</v>
      </c>
      <c r="E143" s="92">
        <v>0.1</v>
      </c>
      <c r="F143" s="92">
        <v>0.9</v>
      </c>
      <c r="G143" s="92">
        <v>0</v>
      </c>
      <c r="H143">
        <v>22500</v>
      </c>
      <c r="I143">
        <v>30000</v>
      </c>
      <c r="J143">
        <v>55000</v>
      </c>
    </row>
    <row r="144" spans="2:14">
      <c r="B144">
        <v>2024</v>
      </c>
      <c r="C144" t="s">
        <v>2901</v>
      </c>
      <c r="D144">
        <v>5905</v>
      </c>
      <c r="E144" s="92">
        <v>0.6</v>
      </c>
      <c r="F144" s="92">
        <v>0.4</v>
      </c>
      <c r="G144" s="92">
        <v>0</v>
      </c>
      <c r="H144">
        <v>15000</v>
      </c>
      <c r="I144">
        <v>32500</v>
      </c>
      <c r="J144">
        <v>55000</v>
      </c>
    </row>
    <row r="145" spans="2:10">
      <c r="B145">
        <v>2024</v>
      </c>
      <c r="C145" t="s">
        <v>2902</v>
      </c>
      <c r="D145">
        <v>25094</v>
      </c>
      <c r="E145" s="92">
        <v>0</v>
      </c>
      <c r="F145" s="92">
        <v>0.95</v>
      </c>
      <c r="G145" s="92">
        <v>0.05</v>
      </c>
      <c r="H145">
        <v>0</v>
      </c>
      <c r="I145">
        <v>30000</v>
      </c>
      <c r="J145">
        <v>55000</v>
      </c>
    </row>
    <row r="147" spans="2:10" ht="13.7" thickBot="1"/>
    <row r="148" spans="2:10" ht="65.849999999999994" thickBot="1">
      <c r="B148" s="109" t="s">
        <v>3101</v>
      </c>
      <c r="C148" s="109" t="s">
        <v>3102</v>
      </c>
      <c r="D148" s="109" t="s">
        <v>3103</v>
      </c>
      <c r="E148" s="109" t="s">
        <v>3104</v>
      </c>
      <c r="F148" s="109" t="s">
        <v>3105</v>
      </c>
    </row>
    <row r="149" spans="2:10" ht="156.75" thickBot="1">
      <c r="B149" s="110" t="s">
        <v>2922</v>
      </c>
      <c r="C149" s="271" t="s">
        <v>3106</v>
      </c>
      <c r="D149" s="110" t="s">
        <v>3107</v>
      </c>
      <c r="E149" s="110" t="s">
        <v>3108</v>
      </c>
      <c r="F149" s="110" t="s">
        <v>3109</v>
      </c>
    </row>
    <row r="150" spans="2:10" ht="91.7" thickBot="1">
      <c r="B150" s="110" t="s">
        <v>2923</v>
      </c>
      <c r="C150" s="271" t="s">
        <v>3110</v>
      </c>
      <c r="D150" s="272" t="s">
        <v>3111</v>
      </c>
      <c r="E150" s="110" t="s">
        <v>3112</v>
      </c>
      <c r="F150" s="272" t="s">
        <v>3113</v>
      </c>
    </row>
    <row r="151" spans="2:10" ht="104.85" thickBot="1">
      <c r="B151" s="110" t="s">
        <v>3114</v>
      </c>
      <c r="C151" s="271" t="s">
        <v>3115</v>
      </c>
      <c r="D151" s="110" t="s">
        <v>3116</v>
      </c>
      <c r="E151" s="110" t="s">
        <v>3117</v>
      </c>
      <c r="F151" s="110" t="s">
        <v>3118</v>
      </c>
    </row>
    <row r="152" spans="2:10" ht="182.85" thickBot="1">
      <c r="B152" s="110" t="s">
        <v>2925</v>
      </c>
      <c r="C152" s="271" t="s">
        <v>3119</v>
      </c>
      <c r="D152" s="272" t="s">
        <v>3120</v>
      </c>
      <c r="E152" s="110" t="s">
        <v>3121</v>
      </c>
      <c r="F152" s="272" t="s">
        <v>3122</v>
      </c>
    </row>
    <row r="153" spans="2:10" ht="169.7" thickBot="1">
      <c r="B153" s="110" t="s">
        <v>2926</v>
      </c>
      <c r="C153" s="271" t="s">
        <v>3123</v>
      </c>
      <c r="D153" s="272" t="s">
        <v>3124</v>
      </c>
      <c r="E153" s="110" t="s">
        <v>3125</v>
      </c>
      <c r="F153" s="272" t="s">
        <v>3126</v>
      </c>
    </row>
    <row r="154" spans="2:10" ht="104.85" thickBot="1">
      <c r="B154" s="110" t="s">
        <v>3127</v>
      </c>
      <c r="C154" s="271" t="s">
        <v>3128</v>
      </c>
      <c r="D154" s="272" t="s">
        <v>3129</v>
      </c>
      <c r="E154" s="110" t="s">
        <v>3130</v>
      </c>
      <c r="F154" s="110" t="s">
        <v>3131</v>
      </c>
    </row>
    <row r="155" spans="2:10" ht="117.75" thickBot="1">
      <c r="B155" s="110" t="s">
        <v>2928</v>
      </c>
      <c r="C155" s="271" t="s">
        <v>3132</v>
      </c>
      <c r="D155" s="272" t="s">
        <v>3133</v>
      </c>
      <c r="E155" s="110" t="s">
        <v>3134</v>
      </c>
      <c r="F155" s="272" t="s">
        <v>3135</v>
      </c>
    </row>
    <row r="156" spans="2:10" ht="117.75" thickBot="1">
      <c r="B156" s="110" t="s">
        <v>2929</v>
      </c>
      <c r="C156" s="271" t="s">
        <v>3136</v>
      </c>
      <c r="D156" s="272" t="s">
        <v>3137</v>
      </c>
      <c r="E156" s="110" t="s">
        <v>3138</v>
      </c>
      <c r="F156" s="272" t="s">
        <v>3139</v>
      </c>
    </row>
    <row r="157" spans="2:10" ht="221.85" thickBot="1">
      <c r="B157" s="110" t="s">
        <v>2930</v>
      </c>
      <c r="C157" s="271" t="s">
        <v>3140</v>
      </c>
      <c r="D157" s="110" t="s">
        <v>3141</v>
      </c>
      <c r="E157" s="110" t="s">
        <v>3142</v>
      </c>
      <c r="F157" s="110" t="s">
        <v>3141</v>
      </c>
    </row>
    <row r="158" spans="2:10" ht="182.85" thickBot="1">
      <c r="B158" s="110" t="s">
        <v>2931</v>
      </c>
      <c r="C158" s="271" t="s">
        <v>3143</v>
      </c>
      <c r="D158" s="110" t="s">
        <v>3141</v>
      </c>
      <c r="E158" s="110" t="s">
        <v>3144</v>
      </c>
      <c r="F158" s="110" t="s">
        <v>3141</v>
      </c>
    </row>
    <row r="159" spans="2:10" ht="208.7" thickBot="1">
      <c r="B159" s="110" t="s">
        <v>2932</v>
      </c>
      <c r="C159" s="271" t="s">
        <v>3145</v>
      </c>
      <c r="D159" s="110" t="s">
        <v>3146</v>
      </c>
      <c r="E159" s="110" t="s">
        <v>3147</v>
      </c>
      <c r="F159" s="110" t="s">
        <v>3141</v>
      </c>
    </row>
    <row r="160" spans="2:10" ht="143.85" thickBot="1">
      <c r="B160" s="110" t="s">
        <v>2933</v>
      </c>
      <c r="C160" s="271" t="s">
        <v>3148</v>
      </c>
      <c r="D160" s="272" t="s">
        <v>3149</v>
      </c>
      <c r="E160" s="110" t="s">
        <v>3150</v>
      </c>
      <c r="F160" s="272" t="s">
        <v>3151</v>
      </c>
    </row>
  </sheetData>
  <hyperlinks>
    <hyperlink ref="D150" r:id="rId1" display="https://www.statista.com/statistics/747633/japan-oil-import-price-by-product/" xr:uid="{648D8150-0E4F-459A-9CA6-F84E80A2A1BC}"/>
    <hyperlink ref="F150" r:id="rId2" display="https://www.statista.com/statistics/747633/japan-oil-import-price-by-product/" xr:uid="{D2A78CAB-EDFD-4AE1-B067-A082AC48307A}"/>
    <hyperlink ref="D152" r:id="rId3" display="https://view.argusmedia.com/rs/584-BUW-606/images/20241111lpg.pdf?version=0" xr:uid="{32B3DC8C-3EF3-494D-A2E2-81E77B9ABE2B}"/>
    <hyperlink ref="F152" r:id="rId4" display="https://view.argusmedia.com/rs/584-BUW-606/images/20241111lpg.pdf?version=0" xr:uid="{C0552CEA-6D34-4DB4-9653-5A77638E48BB}"/>
    <hyperlink ref="D153" r:id="rId5" display="https://www.globalpetrolprices.com/Japan/diesel_prices/" xr:uid="{F654F0A0-4DD2-43DD-9080-36845E5B19C1}"/>
    <hyperlink ref="F153" r:id="rId6" display="https://www.globalpetrolprices.com/Japan/diesel_prices/" xr:uid="{6447FB95-892D-420F-89AF-956AE73A569C}"/>
    <hyperlink ref="D154" r:id="rId7" display="https://oilgas-info.jogmec.go.jp/nglng_en/1007907/1010192.html" xr:uid="{20706F6A-730C-4719-9CB9-EEEE297C1AF3}"/>
    <hyperlink ref="D155" r:id="rId8" display="https://www.globalpetrolprices.com/Japan/kerosene_prices/" xr:uid="{6F5B4BF7-3F86-4A54-BCC2-4E602DAC5D45}"/>
    <hyperlink ref="F155" r:id="rId9" display="https://www.globalpetrolprices.com/Japan/kerosene_prices/" xr:uid="{9AB2A92D-4F11-47FE-9063-88CA5D0DAB23}"/>
    <hyperlink ref="D156" r:id="rId10" display="https://www.ceicdata.com/en/japan/oil-product-retail-price" xr:uid="{C8024287-4E51-4816-B977-6226647186E1}"/>
    <hyperlink ref="F156" r:id="rId11" display="https://www.ceicdata.com/en/japan/oil-product-retail-price" xr:uid="{2A7F8694-5AE4-4863-A3EF-902BC3155507}"/>
    <hyperlink ref="D160" r:id="rId12" display="https://www.enerdata.net/publications/daily-energy-news/japan-sets-feed-tariff-levels-renewable-projects-2022-2023.html" xr:uid="{4D1B1257-166E-4CA3-989F-ABBD55A14AD7}"/>
    <hyperlink ref="F160" r:id="rId13" display="https://www.enerdata.net/publications/daily-energy-news/japan-sets-feed-tariff-levels-renewable-projects-2022-2023.html" xr:uid="{6AA8B458-91C6-4D31-B9A7-6932D3720FEF}"/>
  </hyperlinks>
  <pageMargins left="0.7" right="0.7" top="0.75" bottom="0.75" header="0.3" footer="0.3"/>
  <drawing r:id="rId1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s Research and Distribution" ma:contentTypeID="0x0101006B72AAD74B61BE45BB1CD563C3A787E20900B441164D1EAFDC449D4484025A4804D7" ma:contentTypeVersion="4" ma:contentTypeDescription="This content type is added to the Library 'Documents' on the Research &amp; Distribution Site" ma:contentTypeScope="" ma:versionID="6dec813b9c239bdb5e17d73a2a661032">
  <xsd:schema xmlns:xsd="http://www.w3.org/2001/XMLSchema" xmlns:xs="http://www.w3.org/2001/XMLSchema" xmlns:p="http://schemas.microsoft.com/office/2006/metadata/properties" targetNamespace="http://schemas.microsoft.com/office/2006/metadata/properties" ma:root="true" ma:fieldsID="80d35c33bafcf560ed9819a963a5fbe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mso-contentType ?>
<SharedContentType xmlns="Microsoft.SharePoint.Taxonomy.ContentTypeSync" SourceId="bb1e7e4a-0381-467c-bd85-8a581b9a9c88" ContentTypeId="0x0101006B72AAD74B61BE45BB1CD563C3A787E209" PreviousValue="false" LastSyncTimeStamp="2021-11-12T15:44:48.187Z"/>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923945-F6B7-4406-BBC5-787433190B10}"/>
</file>

<file path=customXml/itemProps2.xml><?xml version="1.0" encoding="utf-8"?>
<ds:datastoreItem xmlns:ds="http://schemas.openxmlformats.org/officeDocument/2006/customXml" ds:itemID="{3147BC60-7F25-4D6F-B87D-B7DA132B1ABA}"/>
</file>

<file path=customXml/itemProps3.xml><?xml version="1.0" encoding="utf-8"?>
<ds:datastoreItem xmlns:ds="http://schemas.openxmlformats.org/officeDocument/2006/customXml" ds:itemID="{FD1BA98D-922F-42A2-8E16-85B3CD3B0202}"/>
</file>

<file path=customXml/itemProps4.xml><?xml version="1.0" encoding="utf-8"?>
<ds:datastoreItem xmlns:ds="http://schemas.openxmlformats.org/officeDocument/2006/customXml" ds:itemID="{83D7BA04-CC34-4C18-8B5C-DEB4544753D5}"/>
</file>

<file path=customXml/itemProps5.xml><?xml version="1.0" encoding="utf-8"?>
<ds:datastoreItem xmlns:ds="http://schemas.openxmlformats.org/officeDocument/2006/customXml" ds:itemID="{12B5F4EF-B3BA-44DD-9ECC-5BB7E0EE46B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 Baldock</dc:creator>
  <cp:keywords/>
  <dc:description/>
  <cp:lastModifiedBy/>
  <cp:revision/>
  <dcterms:created xsi:type="dcterms:W3CDTF">2018-11-01T13:46:03Z</dcterms:created>
  <dcterms:modified xsi:type="dcterms:W3CDTF">2026-08-13T14:44:41Z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 id">
    <vt:lpwstr>afe1db45-47ab-417b-9a69-69a803f68cc3</vt:lpwstr>
  </property>
  <property fmtid="{D5CDD505-2E9C-101B-9397-08002B2CF9AE}" pid="3" name="Workbook type">
    <vt:lpwstr>Custom</vt:lpwstr>
  </property>
  <property fmtid="{D5CDD505-2E9C-101B-9397-08002B2CF9AE}" pid="4" name="Workbook version">
    <vt:lpwstr>Custom</vt:lpwstr>
  </property>
  <property fmtid="{D5CDD505-2E9C-101B-9397-08002B2CF9AE}" pid="5" name="ContentTypeId">
    <vt:lpwstr>0x0101006B72AAD74B61BE45BB1CD563C3A787E20900B441164D1EAFDC449D4484025A4804D7</vt:lpwstr>
  </property>
</Properties>
</file>